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D709FE12-5F1D-4A90-9BA8-65A915F28C92}" xr6:coauthVersionLast="47" xr6:coauthVersionMax="47" xr10:uidLastSave="{00000000-0000-0000-0000-000000000000}"/>
  <bookViews>
    <workbookView xWindow="-108" yWindow="-108" windowWidth="23256" windowHeight="12576" xr2:uid="{9B03CA98-889A-454D-A60B-B638AA2F6EBD}"/>
  </bookViews>
  <sheets>
    <sheet name="Celltype_number_percentage" sheetId="1" r:id="rId1"/>
    <sheet name="Celltype_num_percentage_group" sheetId="4" r:id="rId2"/>
    <sheet name="lung_celltype_number_library" sheetId="2" r:id="rId3"/>
    <sheet name="gill_celltype_number_library" sheetId="3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1" l="1"/>
  <c r="P23" i="1"/>
  <c r="P24" i="1"/>
  <c r="P25" i="1"/>
  <c r="P26" i="1"/>
  <c r="P22" i="1"/>
  <c r="P27" i="1" s="1"/>
  <c r="N24" i="1"/>
  <c r="N25" i="1"/>
  <c r="N26" i="1"/>
  <c r="N23" i="1"/>
  <c r="N22" i="1"/>
  <c r="O27" i="1"/>
  <c r="O26" i="1"/>
  <c r="M26" i="1"/>
  <c r="M27" i="1"/>
  <c r="O25" i="1"/>
  <c r="M25" i="1"/>
  <c r="O24" i="1"/>
  <c r="M24" i="1"/>
  <c r="O23" i="1"/>
  <c r="M23" i="1"/>
  <c r="O22" i="1"/>
  <c r="M22" i="1"/>
  <c r="P8" i="1"/>
  <c r="P4" i="1"/>
  <c r="P5" i="1"/>
  <c r="P6" i="1"/>
  <c r="P7" i="1"/>
  <c r="P3" i="1"/>
  <c r="N4" i="1"/>
  <c r="N8" i="1" s="1"/>
  <c r="N5" i="1"/>
  <c r="N6" i="1"/>
  <c r="N7" i="1"/>
  <c r="N3" i="1"/>
  <c r="O8" i="1"/>
  <c r="M8" i="1"/>
  <c r="O7" i="1"/>
  <c r="O6" i="1"/>
  <c r="M7" i="1"/>
  <c r="M6" i="1"/>
  <c r="O5" i="1"/>
  <c r="M5" i="1"/>
  <c r="O4" i="1"/>
  <c r="M4" i="1"/>
  <c r="O3" i="1"/>
  <c r="M3" i="1"/>
  <c r="G4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22" i="1"/>
  <c r="E4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2" i="1"/>
  <c r="C4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22" i="1"/>
  <c r="F42" i="1"/>
  <c r="D42" i="1"/>
  <c r="G4" i="1"/>
  <c r="G5" i="1"/>
  <c r="G6" i="1"/>
  <c r="G7" i="1"/>
  <c r="G8" i="1"/>
  <c r="G9" i="1"/>
  <c r="G10" i="1"/>
  <c r="G11" i="1"/>
  <c r="G12" i="1"/>
  <c r="G13" i="1"/>
  <c r="G14" i="1"/>
  <c r="G15" i="1"/>
  <c r="G3" i="1"/>
  <c r="E4" i="1"/>
  <c r="E5" i="1"/>
  <c r="E6" i="1"/>
  <c r="E7" i="1"/>
  <c r="E8" i="1"/>
  <c r="E9" i="1"/>
  <c r="E10" i="1"/>
  <c r="E11" i="1"/>
  <c r="E12" i="1"/>
  <c r="E13" i="1"/>
  <c r="E14" i="1"/>
  <c r="E15" i="1"/>
  <c r="E3" i="1"/>
  <c r="F16" i="1"/>
  <c r="D16" i="1"/>
  <c r="C5" i="1"/>
  <c r="C6" i="1"/>
  <c r="C7" i="1"/>
  <c r="C8" i="1"/>
  <c r="C9" i="1"/>
  <c r="C10" i="1"/>
  <c r="C11" i="1"/>
  <c r="C12" i="1"/>
  <c r="C13" i="1"/>
  <c r="C14" i="1"/>
  <c r="C15" i="1"/>
  <c r="C4" i="1"/>
  <c r="C3" i="1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28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52" i="3"/>
  <c r="C72" i="3"/>
  <c r="D72" i="3"/>
  <c r="E72" i="3"/>
  <c r="F72" i="3"/>
  <c r="G72" i="3"/>
  <c r="H72" i="3"/>
  <c r="I72" i="3"/>
  <c r="J72" i="3"/>
  <c r="K72" i="3"/>
  <c r="B72" i="3"/>
  <c r="K22" i="2"/>
  <c r="K23" i="2"/>
  <c r="K24" i="2"/>
  <c r="K25" i="2"/>
  <c r="K26" i="2"/>
  <c r="K27" i="2"/>
  <c r="K28" i="2"/>
  <c r="K29" i="2"/>
  <c r="K30" i="2"/>
  <c r="K31" i="2"/>
  <c r="K32" i="2"/>
  <c r="K33" i="2"/>
  <c r="K21" i="2"/>
  <c r="J22" i="2"/>
  <c r="J23" i="2"/>
  <c r="J24" i="2"/>
  <c r="J25" i="2"/>
  <c r="J26" i="2"/>
  <c r="J27" i="2"/>
  <c r="J28" i="2"/>
  <c r="J29" i="2"/>
  <c r="J30" i="2"/>
  <c r="J31" i="2"/>
  <c r="J32" i="2"/>
  <c r="J33" i="2"/>
  <c r="J21" i="2"/>
  <c r="K39" i="2"/>
  <c r="K40" i="2"/>
  <c r="K41" i="2"/>
  <c r="K42" i="2"/>
  <c r="K43" i="2"/>
  <c r="K44" i="2"/>
  <c r="K45" i="2"/>
  <c r="K46" i="2"/>
  <c r="K47" i="2"/>
  <c r="K48" i="2"/>
  <c r="K49" i="2"/>
  <c r="K50" i="2"/>
  <c r="K38" i="2"/>
  <c r="J39" i="2"/>
  <c r="J40" i="2"/>
  <c r="J41" i="2"/>
  <c r="J42" i="2"/>
  <c r="J43" i="2"/>
  <c r="J44" i="2"/>
  <c r="J45" i="2"/>
  <c r="J46" i="2"/>
  <c r="J47" i="2"/>
  <c r="J48" i="2"/>
  <c r="J49" i="2"/>
  <c r="J50" i="2"/>
  <c r="J38" i="2"/>
  <c r="C51" i="2"/>
  <c r="D51" i="2"/>
  <c r="E51" i="2"/>
  <c r="F51" i="2"/>
  <c r="G51" i="2"/>
  <c r="H51" i="2"/>
  <c r="I51" i="2"/>
  <c r="B51" i="2"/>
  <c r="I47" i="3"/>
  <c r="H47" i="3"/>
  <c r="G47" i="3"/>
  <c r="F47" i="3"/>
  <c r="E47" i="3"/>
  <c r="D47" i="3"/>
  <c r="C47" i="3"/>
  <c r="B47" i="3"/>
  <c r="I46" i="3"/>
  <c r="H46" i="3"/>
  <c r="G46" i="3"/>
  <c r="F46" i="3"/>
  <c r="E46" i="3"/>
  <c r="D46" i="3"/>
  <c r="C46" i="3"/>
  <c r="B46" i="3"/>
  <c r="I45" i="3"/>
  <c r="H45" i="3"/>
  <c r="G45" i="3"/>
  <c r="F45" i="3"/>
  <c r="E45" i="3"/>
  <c r="D45" i="3"/>
  <c r="C45" i="3"/>
  <c r="B45" i="3"/>
  <c r="I44" i="3"/>
  <c r="H44" i="3"/>
  <c r="G44" i="3"/>
  <c r="F44" i="3"/>
  <c r="E44" i="3"/>
  <c r="D44" i="3"/>
  <c r="C44" i="3"/>
  <c r="B44" i="3"/>
  <c r="I43" i="3"/>
  <c r="H43" i="3"/>
  <c r="G43" i="3"/>
  <c r="F43" i="3"/>
  <c r="E43" i="3"/>
  <c r="D43" i="3"/>
  <c r="C43" i="3"/>
  <c r="B43" i="3"/>
  <c r="I42" i="3"/>
  <c r="H42" i="3"/>
  <c r="G42" i="3"/>
  <c r="F42" i="3"/>
  <c r="E42" i="3"/>
  <c r="D42" i="3"/>
  <c r="C42" i="3"/>
  <c r="B42" i="3"/>
  <c r="I41" i="3"/>
  <c r="H41" i="3"/>
  <c r="G41" i="3"/>
  <c r="F41" i="3"/>
  <c r="E41" i="3"/>
  <c r="D41" i="3"/>
  <c r="C41" i="3"/>
  <c r="B41" i="3"/>
  <c r="I40" i="3"/>
  <c r="H40" i="3"/>
  <c r="G40" i="3"/>
  <c r="F40" i="3"/>
  <c r="E40" i="3"/>
  <c r="D40" i="3"/>
  <c r="C40" i="3"/>
  <c r="B40" i="3"/>
  <c r="I39" i="3"/>
  <c r="H39" i="3"/>
  <c r="G39" i="3"/>
  <c r="F39" i="3"/>
  <c r="E39" i="3"/>
  <c r="D39" i="3"/>
  <c r="C39" i="3"/>
  <c r="B39" i="3"/>
  <c r="I38" i="3"/>
  <c r="H38" i="3"/>
  <c r="G38" i="3"/>
  <c r="F38" i="3"/>
  <c r="E38" i="3"/>
  <c r="D38" i="3"/>
  <c r="C38" i="3"/>
  <c r="B38" i="3"/>
  <c r="I37" i="3"/>
  <c r="H37" i="3"/>
  <c r="G37" i="3"/>
  <c r="F37" i="3"/>
  <c r="E37" i="3"/>
  <c r="D37" i="3"/>
  <c r="C37" i="3"/>
  <c r="B37" i="3"/>
  <c r="I36" i="3"/>
  <c r="H36" i="3"/>
  <c r="G36" i="3"/>
  <c r="F36" i="3"/>
  <c r="E36" i="3"/>
  <c r="D36" i="3"/>
  <c r="C36" i="3"/>
  <c r="B36" i="3"/>
  <c r="I35" i="3"/>
  <c r="H35" i="3"/>
  <c r="G35" i="3"/>
  <c r="F35" i="3"/>
  <c r="E35" i="3"/>
  <c r="D35" i="3"/>
  <c r="C35" i="3"/>
  <c r="B35" i="3"/>
  <c r="I34" i="3"/>
  <c r="H34" i="3"/>
  <c r="G34" i="3"/>
  <c r="F34" i="3"/>
  <c r="E34" i="3"/>
  <c r="D34" i="3"/>
  <c r="C34" i="3"/>
  <c r="B34" i="3"/>
  <c r="I33" i="3"/>
  <c r="H33" i="3"/>
  <c r="G33" i="3"/>
  <c r="F33" i="3"/>
  <c r="E33" i="3"/>
  <c r="D33" i="3"/>
  <c r="C33" i="3"/>
  <c r="B33" i="3"/>
  <c r="I32" i="3"/>
  <c r="H32" i="3"/>
  <c r="G32" i="3"/>
  <c r="F32" i="3"/>
  <c r="E32" i="3"/>
  <c r="D32" i="3"/>
  <c r="C32" i="3"/>
  <c r="B32" i="3"/>
  <c r="I31" i="3"/>
  <c r="H31" i="3"/>
  <c r="G31" i="3"/>
  <c r="F31" i="3"/>
  <c r="E31" i="3"/>
  <c r="D31" i="3"/>
  <c r="C31" i="3"/>
  <c r="B31" i="3"/>
  <c r="I30" i="3"/>
  <c r="H30" i="3"/>
  <c r="G30" i="3"/>
  <c r="F30" i="3"/>
  <c r="E30" i="3"/>
  <c r="D30" i="3"/>
  <c r="C30" i="3"/>
  <c r="B30" i="3"/>
  <c r="I29" i="3"/>
  <c r="H29" i="3"/>
  <c r="G29" i="3"/>
  <c r="F29" i="3"/>
  <c r="E29" i="3"/>
  <c r="D29" i="3"/>
  <c r="C29" i="3"/>
  <c r="B29" i="3"/>
  <c r="I28" i="3"/>
  <c r="H28" i="3"/>
  <c r="G28" i="3"/>
  <c r="G48" i="3" s="1"/>
  <c r="F28" i="3"/>
  <c r="E28" i="3"/>
  <c r="D28" i="3"/>
  <c r="C28" i="3"/>
  <c r="C48" i="3" s="1"/>
  <c r="B28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I33" i="2"/>
  <c r="H33" i="2"/>
  <c r="G33" i="2"/>
  <c r="F33" i="2"/>
  <c r="E33" i="2"/>
  <c r="D33" i="2"/>
  <c r="C33" i="2"/>
  <c r="B33" i="2"/>
  <c r="I32" i="2"/>
  <c r="H32" i="2"/>
  <c r="G32" i="2"/>
  <c r="F32" i="2"/>
  <c r="E32" i="2"/>
  <c r="D32" i="2"/>
  <c r="C32" i="2"/>
  <c r="B32" i="2"/>
  <c r="I31" i="2"/>
  <c r="H31" i="2"/>
  <c r="G31" i="2"/>
  <c r="F31" i="2"/>
  <c r="E31" i="2"/>
  <c r="D31" i="2"/>
  <c r="C31" i="2"/>
  <c r="B31" i="2"/>
  <c r="I30" i="2"/>
  <c r="H30" i="2"/>
  <c r="G30" i="2"/>
  <c r="F30" i="2"/>
  <c r="E30" i="2"/>
  <c r="D30" i="2"/>
  <c r="C30" i="2"/>
  <c r="B30" i="2"/>
  <c r="I29" i="2"/>
  <c r="H29" i="2"/>
  <c r="G29" i="2"/>
  <c r="F29" i="2"/>
  <c r="E29" i="2"/>
  <c r="D29" i="2"/>
  <c r="C29" i="2"/>
  <c r="B29" i="2"/>
  <c r="I28" i="2"/>
  <c r="H28" i="2"/>
  <c r="G28" i="2"/>
  <c r="F28" i="2"/>
  <c r="E28" i="2"/>
  <c r="D28" i="2"/>
  <c r="C28" i="2"/>
  <c r="B28" i="2"/>
  <c r="I27" i="2"/>
  <c r="H27" i="2"/>
  <c r="G27" i="2"/>
  <c r="F27" i="2"/>
  <c r="E27" i="2"/>
  <c r="D27" i="2"/>
  <c r="C27" i="2"/>
  <c r="B27" i="2"/>
  <c r="I26" i="2"/>
  <c r="H26" i="2"/>
  <c r="G26" i="2"/>
  <c r="F26" i="2"/>
  <c r="E26" i="2"/>
  <c r="D26" i="2"/>
  <c r="C26" i="2"/>
  <c r="B26" i="2"/>
  <c r="I25" i="2"/>
  <c r="H25" i="2"/>
  <c r="G25" i="2"/>
  <c r="F25" i="2"/>
  <c r="E25" i="2"/>
  <c r="D25" i="2"/>
  <c r="C25" i="2"/>
  <c r="B25" i="2"/>
  <c r="I24" i="2"/>
  <c r="H24" i="2"/>
  <c r="G24" i="2"/>
  <c r="F24" i="2"/>
  <c r="E24" i="2"/>
  <c r="D24" i="2"/>
  <c r="C24" i="2"/>
  <c r="B24" i="2"/>
  <c r="I23" i="2"/>
  <c r="H23" i="2"/>
  <c r="G23" i="2"/>
  <c r="F23" i="2"/>
  <c r="E23" i="2"/>
  <c r="D23" i="2"/>
  <c r="C23" i="2"/>
  <c r="B23" i="2"/>
  <c r="I22" i="2"/>
  <c r="H22" i="2"/>
  <c r="G22" i="2"/>
  <c r="F22" i="2"/>
  <c r="E22" i="2"/>
  <c r="D22" i="2"/>
  <c r="C22" i="2"/>
  <c r="B22" i="2"/>
  <c r="I21" i="2"/>
  <c r="H21" i="2"/>
  <c r="G21" i="2"/>
  <c r="F21" i="2"/>
  <c r="E21" i="2"/>
  <c r="D21" i="2"/>
  <c r="C21" i="2"/>
  <c r="B21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G16" i="1" l="1"/>
  <c r="C16" i="1"/>
  <c r="E16" i="1"/>
  <c r="I48" i="3"/>
  <c r="F34" i="2"/>
  <c r="G34" i="2"/>
  <c r="I34" i="2"/>
  <c r="H48" i="3"/>
  <c r="B48" i="3"/>
  <c r="D48" i="3"/>
  <c r="E48" i="3"/>
  <c r="F48" i="3"/>
  <c r="E34" i="2"/>
  <c r="B34" i="2"/>
  <c r="C34" i="2"/>
  <c r="H34" i="2"/>
  <c r="D34" i="2"/>
  <c r="K4" i="1"/>
  <c r="K5" i="1"/>
  <c r="K6" i="1"/>
  <c r="B16" i="1"/>
  <c r="K25" i="1"/>
  <c r="K27" i="1" s="1"/>
  <c r="B42" i="1"/>
  <c r="L25" i="1" l="1"/>
  <c r="L22" i="1"/>
  <c r="L23" i="1"/>
  <c r="L24" i="1"/>
  <c r="K8" i="1"/>
  <c r="L5" i="1" s="1"/>
  <c r="L26" i="1"/>
  <c r="L27" i="1" l="1"/>
  <c r="L3" i="1"/>
  <c r="L6" i="1"/>
  <c r="L7" i="1"/>
  <c r="L4" i="1"/>
  <c r="L8" i="1" l="1"/>
</calcChain>
</file>

<file path=xl/sharedStrings.xml><?xml version="1.0" encoding="utf-8"?>
<sst xmlns="http://schemas.openxmlformats.org/spreadsheetml/2006/main" count="255" uniqueCount="96">
  <si>
    <t>Monocyte</t>
  </si>
  <si>
    <t>Immune cell_PITPNB</t>
  </si>
  <si>
    <t>NKT</t>
  </si>
  <si>
    <t>T cell</t>
  </si>
  <si>
    <t>Stromal cell</t>
  </si>
  <si>
    <t>Endothelial cell</t>
  </si>
  <si>
    <t>other</t>
    <phoneticPr fontId="1" type="noConversion"/>
  </si>
  <si>
    <t>Ionocyte cell</t>
  </si>
  <si>
    <t>immune</t>
    <phoneticPr fontId="1" type="noConversion"/>
  </si>
  <si>
    <t>Erythroid cell</t>
  </si>
  <si>
    <t>stromal</t>
    <phoneticPr fontId="1" type="noConversion"/>
  </si>
  <si>
    <t>Ciliated cell</t>
  </si>
  <si>
    <t>endothelial</t>
    <phoneticPr fontId="1" type="noConversion"/>
  </si>
  <si>
    <t>Goblet cell</t>
  </si>
  <si>
    <t>epithelial</t>
    <phoneticPr fontId="1" type="noConversion"/>
  </si>
  <si>
    <t>Immune cell_F13A1</t>
  </si>
  <si>
    <t>Macrophage</t>
  </si>
  <si>
    <t>SMC</t>
  </si>
  <si>
    <t>Stroaml cell_CLDN</t>
  </si>
  <si>
    <t>Vasc_SMC</t>
  </si>
  <si>
    <t>Vasc_Endo</t>
  </si>
  <si>
    <t>Cell type of lungfish lung</t>
    <phoneticPr fontId="1" type="noConversion"/>
  </si>
  <si>
    <t>Cell type of lungfish gill</t>
    <phoneticPr fontId="1" type="noConversion"/>
  </si>
  <si>
    <t>Broad cell type of lungfish lung</t>
    <phoneticPr fontId="1" type="noConversion"/>
  </si>
  <si>
    <t>Broad cell type of lungfish gill</t>
    <phoneticPr fontId="1" type="noConversion"/>
  </si>
  <si>
    <t>Cell percentage</t>
    <phoneticPr fontId="1" type="noConversion"/>
  </si>
  <si>
    <t>Proliferative cell</t>
  </si>
  <si>
    <t>Alveolar cell</t>
    <phoneticPr fontId="1" type="noConversion"/>
  </si>
  <si>
    <t>Goblet cell</t>
    <phoneticPr fontId="1" type="noConversion"/>
  </si>
  <si>
    <t>Ciliated cell</t>
    <phoneticPr fontId="1" type="noConversion"/>
  </si>
  <si>
    <t>Alveolar cell</t>
  </si>
  <si>
    <t>AE-lung1</t>
    <phoneticPr fontId="1" type="noConversion"/>
  </si>
  <si>
    <t>AE-lung2</t>
  </si>
  <si>
    <t>AE-lung3</t>
  </si>
  <si>
    <t>AE-lung4</t>
  </si>
  <si>
    <t>AE-lung5</t>
  </si>
  <si>
    <t>AE-lung6</t>
  </si>
  <si>
    <t>AE-lung7</t>
  </si>
  <si>
    <t>AE-lung8</t>
  </si>
  <si>
    <t>FW-lung1</t>
    <phoneticPr fontId="1" type="noConversion"/>
  </si>
  <si>
    <t>FW-lung2</t>
  </si>
  <si>
    <t>FW-lung3</t>
  </si>
  <si>
    <t>FW-lung4</t>
  </si>
  <si>
    <t>FW-lung5</t>
  </si>
  <si>
    <t>FW-lung6</t>
  </si>
  <si>
    <t>FW-lung7</t>
  </si>
  <si>
    <t>FW-lung8</t>
  </si>
  <si>
    <t>AE-gill1</t>
    <phoneticPr fontId="1" type="noConversion"/>
  </si>
  <si>
    <t>AE-gill2</t>
  </si>
  <si>
    <t>AE-gill3</t>
  </si>
  <si>
    <t>AE-gill4</t>
  </si>
  <si>
    <t>AE-gill5</t>
  </si>
  <si>
    <t>AE-gill6</t>
  </si>
  <si>
    <t>AE-gill7</t>
  </si>
  <si>
    <t>AE-gill8</t>
  </si>
  <si>
    <t>FW-gill1</t>
    <phoneticPr fontId="1" type="noConversion"/>
  </si>
  <si>
    <t>FW-gill2</t>
  </si>
  <si>
    <t>FW-gill3</t>
  </si>
  <si>
    <t>FW-gill4</t>
  </si>
  <si>
    <t>FW-gill5</t>
  </si>
  <si>
    <t>FW-gill6</t>
  </si>
  <si>
    <t>FW-gill7</t>
  </si>
  <si>
    <t>FW-gill8</t>
  </si>
  <si>
    <t>FW-gill9</t>
  </si>
  <si>
    <t>FW-gill10</t>
  </si>
  <si>
    <t>Data S4-1.Numbers and percentage for each cell type of African lungfish lung and gill</t>
    <phoneticPr fontId="1" type="noConversion"/>
  </si>
  <si>
    <t>Data S4-2. Numbers and percentage library distribution of each cell type for African lungfish lung</t>
    <phoneticPr fontId="1" type="noConversion"/>
  </si>
  <si>
    <t>Data S4-3. Numbers and percentage library distribution of each cell type for African lungfish gill</t>
    <phoneticPr fontId="1" type="noConversion"/>
  </si>
  <si>
    <t>Ionocyte cell_DMRT2</t>
  </si>
  <si>
    <t>Ionocyte cell_DMRT2</t>
    <phoneticPr fontId="1" type="noConversion"/>
  </si>
  <si>
    <t>Lymphoid cell_SH2D1A</t>
  </si>
  <si>
    <t>Lymphoid cell_SH2D1A</t>
    <phoneticPr fontId="1" type="noConversion"/>
  </si>
  <si>
    <t>B cell</t>
  </si>
  <si>
    <t>B cell</t>
    <phoneticPr fontId="1" type="noConversion"/>
  </si>
  <si>
    <t>Macrophage-RGN</t>
  </si>
  <si>
    <t>Macrophage-RGN</t>
    <phoneticPr fontId="1" type="noConversion"/>
  </si>
  <si>
    <t>GSTK1 high</t>
  </si>
  <si>
    <t>GSTK1 high</t>
    <phoneticPr fontId="1" type="noConversion"/>
  </si>
  <si>
    <t>Immune cell_F13A1_SLC37A2</t>
  </si>
  <si>
    <t>Immune cell_F13A1_SLC37A2</t>
    <phoneticPr fontId="1" type="noConversion"/>
  </si>
  <si>
    <t>Total(Cell Number)</t>
    <phoneticPr fontId="1" type="noConversion"/>
  </si>
  <si>
    <t>Total(Cell Percentage)</t>
    <phoneticPr fontId="1" type="noConversion"/>
  </si>
  <si>
    <t>Standard Deviation</t>
  </si>
  <si>
    <t>Average</t>
    <phoneticPr fontId="1" type="noConversion"/>
  </si>
  <si>
    <t>Un_epithelial cell</t>
    <phoneticPr fontId="1" type="noConversion"/>
  </si>
  <si>
    <t>Un_immune cell</t>
    <phoneticPr fontId="1" type="noConversion"/>
  </si>
  <si>
    <t>Un_lymphoid cell</t>
    <phoneticPr fontId="1" type="noConversion"/>
  </si>
  <si>
    <t>FW-lung1</t>
  </si>
  <si>
    <t>FW-gill1</t>
  </si>
  <si>
    <t>Total cell number</t>
    <phoneticPr fontId="1" type="noConversion"/>
  </si>
  <si>
    <t>Cell Percentage</t>
    <phoneticPr fontId="1" type="noConversion"/>
  </si>
  <si>
    <t>FW.cell number</t>
    <phoneticPr fontId="1" type="noConversion"/>
  </si>
  <si>
    <t>FW.cell percentage</t>
    <phoneticPr fontId="1" type="noConversion"/>
  </si>
  <si>
    <t>AE.cell number</t>
    <phoneticPr fontId="1" type="noConversion"/>
  </si>
  <si>
    <t>AE.cell percentage</t>
    <phoneticPr fontId="1" type="noConversion"/>
  </si>
  <si>
    <t>Total Cell 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</si>
</sst>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>
      <alignment vertical="center"/>
    </xf>
  </cellStyleXfs>
  <cellXfs count="14">
    <xf numFmtId="0" fontId="0" fillId="0" borderId="0" xfId="0"/>
    <xf numFmtId="0" fontId="4" fillId="0" borderId="0" xfId="0" applyFont="1"/>
    <xf numFmtId="0" fontId="4" fillId="6" borderId="0" xfId="0" applyFont="1" applyFill="1"/>
    <xf numFmtId="0" fontId="5" fillId="0" borderId="0" xfId="0" applyFont="1"/>
    <xf numFmtId="10" fontId="4" fillId="0" borderId="0" xfId="0" applyNumberFormat="1" applyFont="1"/>
    <xf numFmtId="0" fontId="4" fillId="2" borderId="0" xfId="0" applyFont="1" applyFill="1"/>
    <xf numFmtId="0" fontId="4" fillId="5" borderId="0" xfId="0" applyFont="1" applyFill="1"/>
    <xf numFmtId="0" fontId="4" fillId="4" borderId="0" xfId="0" applyFont="1" applyFill="1"/>
    <xf numFmtId="0" fontId="4" fillId="3" borderId="0" xfId="0" applyFont="1" applyFill="1"/>
    <xf numFmtId="10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76" fontId="9" fillId="0" borderId="0" xfId="0" applyNumberFormat="1" applyFont="1"/>
  </cellXfs>
  <cellStyles count="3">
    <cellStyle name="常规" xfId="0" builtinId="0"/>
    <cellStyle name="常规 2" xfId="1" xr:uid="{38F0AD0C-8410-470B-A1D2-170CD6E4C2F0}"/>
    <cellStyle name="常规 3" xfId="2" xr:uid="{330C1FE8-B2BC-453C-BC0F-566BFFD714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ADCB-9287-4C8C-A921-3EEA3F4606D3}">
  <dimension ref="A1:P42"/>
  <sheetViews>
    <sheetView tabSelected="1" workbookViewId="0">
      <selection activeCell="M18" sqref="M18"/>
    </sheetView>
  </sheetViews>
  <sheetFormatPr defaultRowHeight="13.8" x14ac:dyDescent="0.25"/>
  <cols>
    <col min="1" max="1" width="23.77734375" style="1" customWidth="1"/>
    <col min="2" max="2" width="15.6640625" style="1" customWidth="1"/>
    <col min="3" max="3" width="11.6640625" style="1" customWidth="1"/>
    <col min="4" max="4" width="11.109375" style="1" customWidth="1"/>
    <col min="5" max="5" width="11.33203125" style="1" customWidth="1"/>
    <col min="6" max="9" width="8.88671875" style="1"/>
    <col min="10" max="10" width="13.6640625" style="1" customWidth="1"/>
    <col min="11" max="11" width="14.33203125" style="1" customWidth="1"/>
    <col min="12" max="12" width="8.88671875" style="1"/>
  </cols>
  <sheetData>
    <row r="1" spans="1:16" ht="17.399999999999999" x14ac:dyDescent="0.3">
      <c r="A1" s="11" t="s">
        <v>65</v>
      </c>
    </row>
    <row r="2" spans="1:16" x14ac:dyDescent="0.25">
      <c r="A2" s="10" t="s">
        <v>21</v>
      </c>
      <c r="B2" s="10" t="s">
        <v>89</v>
      </c>
      <c r="C2" s="10" t="s">
        <v>90</v>
      </c>
      <c r="D2" s="10" t="s">
        <v>91</v>
      </c>
      <c r="E2" s="10" t="s">
        <v>92</v>
      </c>
      <c r="F2" s="10" t="s">
        <v>93</v>
      </c>
      <c r="G2" s="10" t="s">
        <v>94</v>
      </c>
      <c r="H2" s="10"/>
      <c r="I2" s="10"/>
      <c r="J2" s="10" t="s">
        <v>23</v>
      </c>
      <c r="K2" s="10" t="s">
        <v>95</v>
      </c>
      <c r="L2" s="10" t="s">
        <v>25</v>
      </c>
      <c r="M2" s="10" t="s">
        <v>91</v>
      </c>
      <c r="N2" s="10" t="s">
        <v>92</v>
      </c>
      <c r="O2" s="10" t="s">
        <v>93</v>
      </c>
      <c r="P2" s="10" t="s">
        <v>94</v>
      </c>
    </row>
    <row r="3" spans="1:16" x14ac:dyDescent="0.25">
      <c r="A3" s="2" t="s">
        <v>27</v>
      </c>
      <c r="B3" s="1">
        <v>21429</v>
      </c>
      <c r="C3" s="13">
        <f>B3/29640</f>
        <v>0.72297570850202431</v>
      </c>
      <c r="D3" s="1">
        <v>6795</v>
      </c>
      <c r="E3" s="13">
        <f>D3/11478</f>
        <v>0.5920020909566126</v>
      </c>
      <c r="F3" s="1">
        <v>14634</v>
      </c>
      <c r="G3" s="13">
        <f>F3/18162</f>
        <v>0.8057482656095144</v>
      </c>
      <c r="H3" s="3"/>
      <c r="J3" s="2" t="s">
        <v>14</v>
      </c>
      <c r="K3" s="1">
        <v>22683</v>
      </c>
      <c r="L3" s="4">
        <f>K3/K8</f>
        <v>0.76528340080971657</v>
      </c>
      <c r="M3" s="1">
        <f>D3+D5+D6+D7</f>
        <v>7361</v>
      </c>
      <c r="N3" s="13">
        <f>M3/11478</f>
        <v>0.64131381773828189</v>
      </c>
      <c r="O3" s="1">
        <f>F3+F5+F6+F7</f>
        <v>15322</v>
      </c>
      <c r="P3" s="1">
        <f>O3/18162</f>
        <v>0.84362955621627578</v>
      </c>
    </row>
    <row r="4" spans="1:16" x14ac:dyDescent="0.25">
      <c r="A4" s="5" t="s">
        <v>9</v>
      </c>
      <c r="B4" s="1">
        <v>1351</v>
      </c>
      <c r="C4" s="13">
        <f>B4/29640</f>
        <v>4.5580296896086371E-2</v>
      </c>
      <c r="D4" s="1">
        <v>976</v>
      </c>
      <c r="E4" s="13">
        <f t="shared" ref="E4:E15" si="0">D4/11478</f>
        <v>8.5032235581111698E-2</v>
      </c>
      <c r="F4" s="1">
        <v>375</v>
      </c>
      <c r="G4" s="13">
        <f t="shared" ref="G4:G15" si="1">F4/18162</f>
        <v>2.0647505781301617E-2</v>
      </c>
      <c r="J4" s="6" t="s">
        <v>12</v>
      </c>
      <c r="K4" s="1">
        <f>SUM(B8:B9)</f>
        <v>1864</v>
      </c>
      <c r="L4" s="4">
        <f>K4/K8</f>
        <v>6.288798920377868E-2</v>
      </c>
      <c r="M4" s="1">
        <f>D8+D9</f>
        <v>1057</v>
      </c>
      <c r="N4" s="13">
        <f t="shared" ref="N4:N7" si="2">M4/11478</f>
        <v>9.2089214148806414E-2</v>
      </c>
      <c r="O4" s="1">
        <f>F8+F9</f>
        <v>807</v>
      </c>
      <c r="P4" s="1">
        <f t="shared" ref="P4:P7" si="3">O4/18162</f>
        <v>4.4433432441361081E-2</v>
      </c>
    </row>
    <row r="5" spans="1:16" x14ac:dyDescent="0.25">
      <c r="A5" s="2" t="s">
        <v>84</v>
      </c>
      <c r="B5" s="1">
        <v>961</v>
      </c>
      <c r="C5" s="13">
        <f t="shared" ref="C5:C15" si="4">B5/29640</f>
        <v>3.2422402159244267E-2</v>
      </c>
      <c r="D5" s="1">
        <v>459</v>
      </c>
      <c r="E5" s="13">
        <f t="shared" si="0"/>
        <v>3.9989545216936748E-2</v>
      </c>
      <c r="F5" s="1">
        <v>502</v>
      </c>
      <c r="G5" s="13">
        <f t="shared" si="1"/>
        <v>2.7640127739235767E-2</v>
      </c>
      <c r="J5" s="7" t="s">
        <v>10</v>
      </c>
      <c r="K5" s="1">
        <f>SUM(B10:B12)</f>
        <v>3053</v>
      </c>
      <c r="L5" s="4">
        <f>K5/K8</f>
        <v>0.10300269905533063</v>
      </c>
      <c r="M5" s="1">
        <f>D10+D11+D12</f>
        <v>1642</v>
      </c>
      <c r="N5" s="13">
        <f t="shared" si="2"/>
        <v>0.14305628158215716</v>
      </c>
      <c r="O5" s="1">
        <f>F10+F11+F12</f>
        <v>1411</v>
      </c>
      <c r="P5" s="1">
        <f t="shared" si="3"/>
        <v>7.768968175311089E-2</v>
      </c>
    </row>
    <row r="6" spans="1:16" x14ac:dyDescent="0.25">
      <c r="A6" s="2" t="s">
        <v>28</v>
      </c>
      <c r="B6" s="1">
        <v>242</v>
      </c>
      <c r="C6" s="13">
        <f t="shared" si="4"/>
        <v>8.164642375168691E-3</v>
      </c>
      <c r="D6" s="1">
        <v>94</v>
      </c>
      <c r="E6" s="13">
        <f t="shared" si="0"/>
        <v>8.1895800662136267E-3</v>
      </c>
      <c r="F6" s="1">
        <v>148</v>
      </c>
      <c r="G6" s="13">
        <f t="shared" si="1"/>
        <v>8.1488822816870397E-3</v>
      </c>
      <c r="J6" s="8" t="s">
        <v>8</v>
      </c>
      <c r="K6" s="1">
        <f>SUM(B13:B15)</f>
        <v>689</v>
      </c>
      <c r="L6" s="4">
        <f>K6/K8</f>
        <v>2.3245614035087719E-2</v>
      </c>
      <c r="M6" s="1">
        <f>D13+D14+D15</f>
        <v>442</v>
      </c>
      <c r="N6" s="13">
        <f t="shared" si="2"/>
        <v>3.8508450949642795E-2</v>
      </c>
      <c r="O6" s="1">
        <f>F13+F14+F15</f>
        <v>247</v>
      </c>
      <c r="P6" s="1">
        <f t="shared" si="3"/>
        <v>1.3599823807950667E-2</v>
      </c>
    </row>
    <row r="7" spans="1:16" x14ac:dyDescent="0.25">
      <c r="A7" s="2" t="s">
        <v>29</v>
      </c>
      <c r="B7" s="1">
        <v>51</v>
      </c>
      <c r="C7" s="13">
        <f t="shared" si="4"/>
        <v>1.7206477732793523E-3</v>
      </c>
      <c r="D7" s="1">
        <v>13</v>
      </c>
      <c r="E7" s="13">
        <f t="shared" si="0"/>
        <v>1.1326014985189056E-3</v>
      </c>
      <c r="F7" s="1">
        <v>38</v>
      </c>
      <c r="G7" s="13">
        <f t="shared" si="1"/>
        <v>2.092280585838564E-3</v>
      </c>
      <c r="J7" s="5" t="s">
        <v>6</v>
      </c>
      <c r="K7" s="1">
        <v>1351</v>
      </c>
      <c r="L7" s="4">
        <f>K7/K8</f>
        <v>4.5580296896086371E-2</v>
      </c>
      <c r="M7" s="1">
        <f>D4</f>
        <v>976</v>
      </c>
      <c r="N7" s="13">
        <f t="shared" si="2"/>
        <v>8.5032235581111698E-2</v>
      </c>
      <c r="O7" s="1">
        <f>F4</f>
        <v>375</v>
      </c>
      <c r="P7" s="1">
        <f t="shared" si="3"/>
        <v>2.0647505781301617E-2</v>
      </c>
    </row>
    <row r="8" spans="1:16" x14ac:dyDescent="0.25">
      <c r="A8" s="6" t="s">
        <v>20</v>
      </c>
      <c r="B8" s="1">
        <v>1629</v>
      </c>
      <c r="C8" s="13">
        <f t="shared" si="4"/>
        <v>5.4959514170040483E-2</v>
      </c>
      <c r="D8" s="1">
        <v>983</v>
      </c>
      <c r="E8" s="13">
        <f t="shared" si="0"/>
        <v>8.5642097926468028E-2</v>
      </c>
      <c r="F8" s="1">
        <v>646</v>
      </c>
      <c r="G8" s="13">
        <f t="shared" si="1"/>
        <v>3.5568769959255592E-2</v>
      </c>
      <c r="K8" s="1">
        <f t="shared" ref="K8:P8" si="5">SUM(K3:K7)</f>
        <v>29640</v>
      </c>
      <c r="L8" s="1">
        <f t="shared" si="5"/>
        <v>1</v>
      </c>
      <c r="M8" s="1">
        <f t="shared" si="5"/>
        <v>11478</v>
      </c>
      <c r="N8">
        <f t="shared" si="5"/>
        <v>1</v>
      </c>
      <c r="O8" s="1">
        <f t="shared" si="5"/>
        <v>18162</v>
      </c>
      <c r="P8" s="1">
        <f t="shared" si="5"/>
        <v>1</v>
      </c>
    </row>
    <row r="9" spans="1:16" x14ac:dyDescent="0.25">
      <c r="A9" s="6" t="s">
        <v>19</v>
      </c>
      <c r="B9" s="1">
        <v>235</v>
      </c>
      <c r="C9" s="13">
        <f t="shared" si="4"/>
        <v>7.9284750337381919E-3</v>
      </c>
      <c r="D9" s="1">
        <v>74</v>
      </c>
      <c r="E9" s="13">
        <f t="shared" si="0"/>
        <v>6.4471162223383865E-3</v>
      </c>
      <c r="F9" s="1">
        <v>161</v>
      </c>
      <c r="G9" s="13">
        <f t="shared" si="1"/>
        <v>8.864662482105495E-3</v>
      </c>
    </row>
    <row r="10" spans="1:16" x14ac:dyDescent="0.25">
      <c r="A10" s="7" t="s">
        <v>4</v>
      </c>
      <c r="B10" s="1">
        <v>2728</v>
      </c>
      <c r="C10" s="13">
        <f t="shared" si="4"/>
        <v>9.2037786774628885E-2</v>
      </c>
      <c r="D10" s="1">
        <v>1506</v>
      </c>
      <c r="E10" s="13">
        <f t="shared" si="0"/>
        <v>0.13120752744380554</v>
      </c>
      <c r="F10" s="1">
        <v>1222</v>
      </c>
      <c r="G10" s="13">
        <f t="shared" si="1"/>
        <v>6.7283338839334877E-2</v>
      </c>
    </row>
    <row r="11" spans="1:16" x14ac:dyDescent="0.25">
      <c r="A11" s="7" t="s">
        <v>18</v>
      </c>
      <c r="B11" s="1">
        <v>103</v>
      </c>
      <c r="C11" s="13">
        <f t="shared" si="4"/>
        <v>3.475033738191633E-3</v>
      </c>
      <c r="D11" s="1">
        <v>95</v>
      </c>
      <c r="E11" s="13">
        <f t="shared" si="0"/>
        <v>8.2767032584073873E-3</v>
      </c>
      <c r="F11" s="1">
        <v>8</v>
      </c>
      <c r="G11" s="13">
        <f t="shared" si="1"/>
        <v>4.4048012333443455E-4</v>
      </c>
    </row>
    <row r="12" spans="1:16" x14ac:dyDescent="0.25">
      <c r="A12" s="7" t="s">
        <v>17</v>
      </c>
      <c r="B12" s="1">
        <v>222</v>
      </c>
      <c r="C12" s="13">
        <f t="shared" si="4"/>
        <v>7.4898785425101212E-3</v>
      </c>
      <c r="D12" s="1">
        <v>41</v>
      </c>
      <c r="E12" s="13">
        <f t="shared" si="0"/>
        <v>3.572050879944241E-3</v>
      </c>
      <c r="F12" s="1">
        <v>181</v>
      </c>
      <c r="G12" s="13">
        <f t="shared" si="1"/>
        <v>9.9658627904415809E-3</v>
      </c>
    </row>
    <row r="13" spans="1:16" x14ac:dyDescent="0.25">
      <c r="A13" s="8" t="s">
        <v>86</v>
      </c>
      <c r="B13" s="1">
        <v>240</v>
      </c>
      <c r="C13" s="13">
        <f t="shared" si="4"/>
        <v>8.0971659919028341E-3</v>
      </c>
      <c r="D13" s="1">
        <v>165</v>
      </c>
      <c r="E13" s="13">
        <f t="shared" si="0"/>
        <v>1.4375326711970726E-2</v>
      </c>
      <c r="F13" s="1">
        <v>75</v>
      </c>
      <c r="G13" s="13">
        <f t="shared" si="1"/>
        <v>4.129501156260324E-3</v>
      </c>
    </row>
    <row r="14" spans="1:16" x14ac:dyDescent="0.25">
      <c r="A14" s="8" t="s">
        <v>16</v>
      </c>
      <c r="B14" s="1">
        <v>384</v>
      </c>
      <c r="C14" s="13">
        <f t="shared" si="4"/>
        <v>1.2955465587044534E-2</v>
      </c>
      <c r="D14" s="1">
        <v>218</v>
      </c>
      <c r="E14" s="13">
        <f t="shared" si="0"/>
        <v>1.899285589824011E-2</v>
      </c>
      <c r="F14" s="1">
        <v>166</v>
      </c>
      <c r="G14" s="13">
        <f t="shared" si="1"/>
        <v>9.1399625591895173E-3</v>
      </c>
    </row>
    <row r="15" spans="1:16" x14ac:dyDescent="0.25">
      <c r="A15" s="8" t="s">
        <v>15</v>
      </c>
      <c r="B15" s="1">
        <v>65</v>
      </c>
      <c r="C15" s="13">
        <f t="shared" si="4"/>
        <v>2.1929824561403508E-3</v>
      </c>
      <c r="D15" s="1">
        <v>59</v>
      </c>
      <c r="E15" s="13">
        <f t="shared" si="0"/>
        <v>5.1402683394319564E-3</v>
      </c>
      <c r="F15" s="1">
        <v>6</v>
      </c>
      <c r="G15" s="13">
        <f t="shared" si="1"/>
        <v>3.3036009250082588E-4</v>
      </c>
    </row>
    <row r="16" spans="1:16" x14ac:dyDescent="0.25">
      <c r="B16" s="1">
        <f t="shared" ref="B16:G16" si="6">SUM(B3:B15)</f>
        <v>29640</v>
      </c>
      <c r="C16" s="1">
        <f t="shared" si="6"/>
        <v>1</v>
      </c>
      <c r="D16" s="1">
        <f t="shared" si="6"/>
        <v>11478</v>
      </c>
      <c r="E16" s="1">
        <f t="shared" si="6"/>
        <v>1</v>
      </c>
      <c r="F16" s="1">
        <f t="shared" si="6"/>
        <v>18162</v>
      </c>
      <c r="G16" s="1">
        <f t="shared" si="6"/>
        <v>1</v>
      </c>
    </row>
    <row r="21" spans="1:16" x14ac:dyDescent="0.25">
      <c r="A21" s="12" t="s">
        <v>22</v>
      </c>
      <c r="B21" s="10" t="s">
        <v>89</v>
      </c>
      <c r="C21" s="10" t="s">
        <v>90</v>
      </c>
      <c r="D21" s="10" t="s">
        <v>91</v>
      </c>
      <c r="E21" s="10" t="s">
        <v>92</v>
      </c>
      <c r="F21" s="10" t="s">
        <v>93</v>
      </c>
      <c r="G21" s="10" t="s">
        <v>94</v>
      </c>
      <c r="H21" s="10"/>
      <c r="I21" s="10"/>
      <c r="J21" s="12" t="s">
        <v>24</v>
      </c>
      <c r="K21" s="10" t="s">
        <v>95</v>
      </c>
      <c r="L21" s="10" t="s">
        <v>25</v>
      </c>
      <c r="M21" s="10" t="s">
        <v>91</v>
      </c>
      <c r="N21" s="10" t="s">
        <v>92</v>
      </c>
      <c r="O21" s="10" t="s">
        <v>93</v>
      </c>
      <c r="P21" s="10" t="s">
        <v>94</v>
      </c>
    </row>
    <row r="22" spans="1:16" x14ac:dyDescent="0.25">
      <c r="A22" s="2" t="s">
        <v>84</v>
      </c>
      <c r="B22" s="1">
        <v>4835</v>
      </c>
      <c r="C22" s="13">
        <f>B22/19385</f>
        <v>0.24941965437193706</v>
      </c>
      <c r="D22" s="1">
        <v>1886</v>
      </c>
      <c r="E22" s="13">
        <f>D22/6889</f>
        <v>0.27376977790680795</v>
      </c>
      <c r="F22" s="1">
        <v>2949</v>
      </c>
      <c r="G22" s="13">
        <f>F22/12496</f>
        <v>0.23599551856594111</v>
      </c>
      <c r="J22" s="2" t="s">
        <v>14</v>
      </c>
      <c r="K22" s="1">
        <v>6356</v>
      </c>
      <c r="L22" s="4">
        <f>K22/K27</f>
        <v>0.32788238328604591</v>
      </c>
      <c r="M22" s="1">
        <f>SUM(D22,D23,D24,D26,D27)</f>
        <v>2570</v>
      </c>
      <c r="N22" s="13">
        <f>M22/6889</f>
        <v>0.37305849905646682</v>
      </c>
      <c r="O22" s="1">
        <f>F22+F23+F24+F26+F27</f>
        <v>3786</v>
      </c>
      <c r="P22" s="13">
        <f>O22/12496</f>
        <v>0.30297695262483992</v>
      </c>
    </row>
    <row r="23" spans="1:16" x14ac:dyDescent="0.25">
      <c r="A23" s="2" t="s">
        <v>13</v>
      </c>
      <c r="B23" s="1">
        <v>297</v>
      </c>
      <c r="C23" s="13">
        <f t="shared" ref="C23:C41" si="7">B23/19385</f>
        <v>1.5321124580861491E-2</v>
      </c>
      <c r="D23" s="1">
        <v>123</v>
      </c>
      <c r="E23" s="13">
        <f t="shared" ref="E23:E41" si="8">D23/6889</f>
        <v>1.7854550733052692E-2</v>
      </c>
      <c r="F23" s="1">
        <v>174</v>
      </c>
      <c r="G23" s="13">
        <f t="shared" ref="G23:G41" si="9">F23/12496</f>
        <v>1.3924455825864277E-2</v>
      </c>
      <c r="J23" s="6" t="s">
        <v>12</v>
      </c>
      <c r="K23" s="1">
        <v>255</v>
      </c>
      <c r="L23" s="4">
        <f>K23/K27</f>
        <v>1.3154500902759866E-2</v>
      </c>
      <c r="M23" s="1">
        <f>D28</f>
        <v>69</v>
      </c>
      <c r="N23" s="13">
        <f>M23/6889</f>
        <v>1.0015967484395413E-2</v>
      </c>
      <c r="O23" s="1">
        <f>F28</f>
        <v>186</v>
      </c>
      <c r="P23" s="13">
        <f t="shared" ref="P23:P26" si="10">O23/12496</f>
        <v>1.4884763124199745E-2</v>
      </c>
    </row>
    <row r="24" spans="1:16" x14ac:dyDescent="0.25">
      <c r="A24" s="2" t="s">
        <v>11</v>
      </c>
      <c r="B24" s="1">
        <v>355</v>
      </c>
      <c r="C24" s="13">
        <f t="shared" si="7"/>
        <v>1.8313128707763734E-2</v>
      </c>
      <c r="D24" s="1">
        <v>216</v>
      </c>
      <c r="E24" s="13">
        <f t="shared" si="8"/>
        <v>3.1354332994629121E-2</v>
      </c>
      <c r="F24" s="1">
        <v>139</v>
      </c>
      <c r="G24" s="13">
        <f t="shared" si="9"/>
        <v>1.1123559539052497E-2</v>
      </c>
      <c r="J24" s="7" t="s">
        <v>10</v>
      </c>
      <c r="K24" s="1">
        <v>133</v>
      </c>
      <c r="L24" s="4">
        <f>K24/K27</f>
        <v>6.8609749806551453E-3</v>
      </c>
      <c r="M24" s="1">
        <f>D29</f>
        <v>58</v>
      </c>
      <c r="N24" s="13">
        <f t="shared" ref="N24:N26" si="11">M24/6889</f>
        <v>8.4192190448541156E-3</v>
      </c>
      <c r="O24" s="1">
        <f>F29</f>
        <v>75</v>
      </c>
      <c r="P24" s="13">
        <f t="shared" si="10"/>
        <v>6.0019206145966713E-3</v>
      </c>
    </row>
    <row r="25" spans="1:16" x14ac:dyDescent="0.25">
      <c r="A25" s="5" t="s">
        <v>9</v>
      </c>
      <c r="B25" s="1">
        <v>1442</v>
      </c>
      <c r="C25" s="13">
        <f t="shared" si="7"/>
        <v>7.438741294815579E-2</v>
      </c>
      <c r="D25" s="1">
        <v>514</v>
      </c>
      <c r="E25" s="13">
        <f t="shared" si="8"/>
        <v>7.4611699811293369E-2</v>
      </c>
      <c r="F25" s="1">
        <v>928</v>
      </c>
      <c r="G25" s="13">
        <f t="shared" si="9"/>
        <v>7.4263764404609481E-2</v>
      </c>
      <c r="J25" s="8" t="s">
        <v>8</v>
      </c>
      <c r="K25" s="1">
        <f>SUM(B30:B39)</f>
        <v>11009</v>
      </c>
      <c r="L25" s="9">
        <f>K25/K27</f>
        <v>0.56791333505287589</v>
      </c>
      <c r="M25" s="1">
        <f>SUM(D30:D39)</f>
        <v>3571</v>
      </c>
      <c r="N25" s="13">
        <f t="shared" si="11"/>
        <v>0.51836260705472492</v>
      </c>
      <c r="O25" s="1">
        <f>SUM(F30:F39)</f>
        <v>7438</v>
      </c>
      <c r="P25" s="13">
        <f t="shared" si="10"/>
        <v>0.59523047375160054</v>
      </c>
    </row>
    <row r="26" spans="1:16" x14ac:dyDescent="0.25">
      <c r="A26" s="2" t="s">
        <v>7</v>
      </c>
      <c r="B26" s="1">
        <v>578</v>
      </c>
      <c r="C26" s="13">
        <f t="shared" si="7"/>
        <v>2.9816868712922363E-2</v>
      </c>
      <c r="D26" s="1">
        <v>199</v>
      </c>
      <c r="E26" s="13">
        <f t="shared" si="8"/>
        <v>2.8886630860792569E-2</v>
      </c>
      <c r="F26" s="1">
        <v>379</v>
      </c>
      <c r="G26" s="13">
        <f t="shared" si="9"/>
        <v>3.0329705505761844E-2</v>
      </c>
      <c r="J26" s="5" t="s">
        <v>6</v>
      </c>
      <c r="K26" s="1">
        <v>1632</v>
      </c>
      <c r="L26" s="4">
        <f>K26/K27</f>
        <v>8.4188805777663148E-2</v>
      </c>
      <c r="M26" s="1">
        <f>D40+D41+D25</f>
        <v>621</v>
      </c>
      <c r="N26" s="13">
        <f t="shared" si="11"/>
        <v>9.014370735955872E-2</v>
      </c>
      <c r="O26" s="1">
        <f>F40+F41+F25</f>
        <v>1011</v>
      </c>
      <c r="P26" s="13">
        <f t="shared" si="10"/>
        <v>8.0905889884763119E-2</v>
      </c>
    </row>
    <row r="27" spans="1:16" x14ac:dyDescent="0.25">
      <c r="A27" s="2" t="s">
        <v>69</v>
      </c>
      <c r="B27" s="1">
        <v>291</v>
      </c>
      <c r="C27" s="13">
        <f t="shared" si="7"/>
        <v>1.5011606912561259E-2</v>
      </c>
      <c r="D27" s="1">
        <v>146</v>
      </c>
      <c r="E27" s="13">
        <f t="shared" si="8"/>
        <v>2.1193206561184497E-2</v>
      </c>
      <c r="F27" s="1">
        <v>145</v>
      </c>
      <c r="G27" s="13">
        <f t="shared" si="9"/>
        <v>1.1603713188220231E-2</v>
      </c>
      <c r="K27" s="1">
        <f t="shared" ref="K27:P27" si="12">SUM(K22:K26)</f>
        <v>19385</v>
      </c>
      <c r="L27" s="1">
        <f t="shared" si="12"/>
        <v>1</v>
      </c>
      <c r="M27" s="1">
        <f t="shared" si="12"/>
        <v>6889</v>
      </c>
      <c r="N27" s="1">
        <f t="shared" si="12"/>
        <v>0.99999999999999989</v>
      </c>
      <c r="O27" s="1">
        <f t="shared" si="12"/>
        <v>12496</v>
      </c>
      <c r="P27" s="1">
        <f t="shared" si="12"/>
        <v>0.99999999999999989</v>
      </c>
    </row>
    <row r="28" spans="1:16" x14ac:dyDescent="0.25">
      <c r="A28" s="6" t="s">
        <v>5</v>
      </c>
      <c r="B28" s="1">
        <v>255</v>
      </c>
      <c r="C28" s="13">
        <f t="shared" si="7"/>
        <v>1.3154500902759866E-2</v>
      </c>
      <c r="D28" s="1">
        <v>69</v>
      </c>
      <c r="E28" s="13">
        <f t="shared" si="8"/>
        <v>1.0015967484395413E-2</v>
      </c>
      <c r="F28" s="1">
        <v>186</v>
      </c>
      <c r="G28" s="13">
        <f t="shared" si="9"/>
        <v>1.4884763124199745E-2</v>
      </c>
      <c r="N28" s="1"/>
      <c r="P28" s="1"/>
    </row>
    <row r="29" spans="1:16" x14ac:dyDescent="0.25">
      <c r="A29" s="7" t="s">
        <v>4</v>
      </c>
      <c r="B29" s="1">
        <v>133</v>
      </c>
      <c r="C29" s="13">
        <f t="shared" si="7"/>
        <v>6.8609749806551453E-3</v>
      </c>
      <c r="D29" s="1">
        <v>58</v>
      </c>
      <c r="E29" s="13">
        <f t="shared" si="8"/>
        <v>8.4192190448541156E-3</v>
      </c>
      <c r="F29" s="1">
        <v>75</v>
      </c>
      <c r="G29" s="13">
        <f t="shared" si="9"/>
        <v>6.0019206145966713E-3</v>
      </c>
      <c r="N29" s="1"/>
      <c r="P29" s="1"/>
    </row>
    <row r="30" spans="1:16" x14ac:dyDescent="0.25">
      <c r="A30" s="8" t="s">
        <v>3</v>
      </c>
      <c r="B30" s="1">
        <v>2470</v>
      </c>
      <c r="C30" s="13">
        <f t="shared" si="7"/>
        <v>0.12741810678359555</v>
      </c>
      <c r="D30" s="1">
        <v>804</v>
      </c>
      <c r="E30" s="13">
        <f t="shared" si="8"/>
        <v>0.11670779503556394</v>
      </c>
      <c r="F30" s="1">
        <v>1666</v>
      </c>
      <c r="G30" s="13">
        <f t="shared" si="9"/>
        <v>0.13332266325224071</v>
      </c>
      <c r="N30" s="1"/>
      <c r="P30" s="1"/>
    </row>
    <row r="31" spans="1:16" x14ac:dyDescent="0.25">
      <c r="A31" s="8" t="s">
        <v>86</v>
      </c>
      <c r="B31" s="1">
        <v>3365</v>
      </c>
      <c r="C31" s="13">
        <f t="shared" si="7"/>
        <v>0.17358782563838018</v>
      </c>
      <c r="D31" s="1">
        <v>490</v>
      </c>
      <c r="E31" s="13">
        <f t="shared" si="8"/>
        <v>7.1127885034112354E-2</v>
      </c>
      <c r="F31" s="1">
        <v>2348</v>
      </c>
      <c r="G31" s="13">
        <f t="shared" si="9"/>
        <v>0.18790012804097311</v>
      </c>
      <c r="N31" s="1"/>
      <c r="P31" s="1"/>
    </row>
    <row r="32" spans="1:16" x14ac:dyDescent="0.25">
      <c r="A32" s="8" t="s">
        <v>71</v>
      </c>
      <c r="B32" s="1">
        <v>1350</v>
      </c>
      <c r="C32" s="13">
        <f t="shared" si="7"/>
        <v>6.9641475367552233E-2</v>
      </c>
      <c r="D32" s="1">
        <v>690</v>
      </c>
      <c r="E32" s="13">
        <f t="shared" si="8"/>
        <v>0.10015967484395413</v>
      </c>
      <c r="F32" s="1">
        <v>1187</v>
      </c>
      <c r="G32" s="13">
        <f t="shared" si="9"/>
        <v>9.4990396927016649E-2</v>
      </c>
      <c r="N32" s="1"/>
      <c r="P32" s="1"/>
    </row>
    <row r="33" spans="1:7" x14ac:dyDescent="0.25">
      <c r="A33" s="8" t="s">
        <v>2</v>
      </c>
      <c r="B33" s="1">
        <v>550</v>
      </c>
      <c r="C33" s="13">
        <f t="shared" si="7"/>
        <v>2.8372452927521278E-2</v>
      </c>
      <c r="D33" s="1">
        <v>161</v>
      </c>
      <c r="E33" s="13">
        <f t="shared" si="8"/>
        <v>2.3370590796922629E-2</v>
      </c>
      <c r="F33" s="1">
        <v>389</v>
      </c>
      <c r="G33" s="13">
        <f t="shared" si="9"/>
        <v>3.1129961587708067E-2</v>
      </c>
    </row>
    <row r="34" spans="1:7" x14ac:dyDescent="0.25">
      <c r="A34" s="8" t="s">
        <v>73</v>
      </c>
      <c r="B34" s="1">
        <v>244</v>
      </c>
      <c r="C34" s="13">
        <f t="shared" si="7"/>
        <v>1.258705184420944E-2</v>
      </c>
      <c r="D34" s="1">
        <v>202</v>
      </c>
      <c r="E34" s="13">
        <f t="shared" si="8"/>
        <v>2.9322107707940196E-2</v>
      </c>
      <c r="F34" s="1">
        <v>42</v>
      </c>
      <c r="G34" s="13">
        <f t="shared" si="9"/>
        <v>3.3610755441741357E-3</v>
      </c>
    </row>
    <row r="35" spans="1:7" x14ac:dyDescent="0.25">
      <c r="A35" s="8" t="s">
        <v>1</v>
      </c>
      <c r="B35" s="1">
        <v>318</v>
      </c>
      <c r="C35" s="13">
        <f t="shared" si="7"/>
        <v>1.6404436419912304E-2</v>
      </c>
      <c r="D35" s="1">
        <v>179</v>
      </c>
      <c r="E35" s="13">
        <f t="shared" si="8"/>
        <v>2.598345187980839E-2</v>
      </c>
      <c r="F35" s="1">
        <v>139</v>
      </c>
      <c r="G35" s="13">
        <f t="shared" si="9"/>
        <v>1.1123559539052497E-2</v>
      </c>
    </row>
    <row r="36" spans="1:7" x14ac:dyDescent="0.25">
      <c r="A36" s="8" t="s">
        <v>85</v>
      </c>
      <c r="B36" s="1">
        <v>1188</v>
      </c>
      <c r="C36" s="13">
        <f t="shared" si="7"/>
        <v>6.1284498323445964E-2</v>
      </c>
      <c r="D36" s="1">
        <v>447</v>
      </c>
      <c r="E36" s="13">
        <f t="shared" si="8"/>
        <v>6.4886050224996369E-2</v>
      </c>
      <c r="F36" s="1">
        <v>741</v>
      </c>
      <c r="G36" s="13">
        <f t="shared" si="9"/>
        <v>5.9298975672215107E-2</v>
      </c>
    </row>
    <row r="37" spans="1:7" x14ac:dyDescent="0.25">
      <c r="A37" s="8" t="s">
        <v>0</v>
      </c>
      <c r="B37" s="1">
        <v>553</v>
      </c>
      <c r="C37" s="13">
        <f t="shared" si="7"/>
        <v>2.8527211761671396E-2</v>
      </c>
      <c r="D37" s="1">
        <v>327</v>
      </c>
      <c r="E37" s="13">
        <f t="shared" si="8"/>
        <v>4.7466976339091305E-2</v>
      </c>
      <c r="F37" s="1">
        <v>226</v>
      </c>
      <c r="G37" s="13">
        <f t="shared" si="9"/>
        <v>1.8085787451984636E-2</v>
      </c>
    </row>
    <row r="38" spans="1:7" x14ac:dyDescent="0.25">
      <c r="A38" s="8" t="s">
        <v>75</v>
      </c>
      <c r="B38" s="1">
        <v>538</v>
      </c>
      <c r="C38" s="13">
        <f t="shared" si="7"/>
        <v>2.7753417590920815E-2</v>
      </c>
      <c r="D38" s="1">
        <v>116</v>
      </c>
      <c r="E38" s="13">
        <f t="shared" si="8"/>
        <v>1.6838438089708231E-2</v>
      </c>
      <c r="F38" s="1">
        <v>422</v>
      </c>
      <c r="G38" s="13">
        <f t="shared" si="9"/>
        <v>3.3770806658130599E-2</v>
      </c>
    </row>
    <row r="39" spans="1:7" x14ac:dyDescent="0.25">
      <c r="A39" s="8" t="s">
        <v>26</v>
      </c>
      <c r="B39" s="1">
        <v>433</v>
      </c>
      <c r="C39" s="13">
        <f t="shared" si="7"/>
        <v>2.2336858395666754E-2</v>
      </c>
      <c r="D39" s="1">
        <v>155</v>
      </c>
      <c r="E39" s="13">
        <f t="shared" si="8"/>
        <v>2.2499637102627378E-2</v>
      </c>
      <c r="F39" s="1">
        <v>278</v>
      </c>
      <c r="G39" s="13">
        <f t="shared" si="9"/>
        <v>2.2247119078104994E-2</v>
      </c>
    </row>
    <row r="40" spans="1:7" x14ac:dyDescent="0.25">
      <c r="A40" s="5" t="s">
        <v>79</v>
      </c>
      <c r="B40" s="1">
        <v>123</v>
      </c>
      <c r="C40" s="13">
        <f t="shared" si="7"/>
        <v>6.3451122001547591E-3</v>
      </c>
      <c r="D40" s="1">
        <v>73</v>
      </c>
      <c r="E40" s="13">
        <f t="shared" si="8"/>
        <v>1.0596603280592249E-2</v>
      </c>
      <c r="F40" s="1">
        <v>50</v>
      </c>
      <c r="G40" s="13">
        <f t="shared" si="9"/>
        <v>4.0012804097311139E-3</v>
      </c>
    </row>
    <row r="41" spans="1:7" x14ac:dyDescent="0.25">
      <c r="A41" s="5" t="s">
        <v>77</v>
      </c>
      <c r="B41" s="1">
        <v>67</v>
      </c>
      <c r="C41" s="13">
        <f t="shared" si="7"/>
        <v>3.4562806293525921E-3</v>
      </c>
      <c r="D41" s="1">
        <v>34</v>
      </c>
      <c r="E41" s="13">
        <f t="shared" si="8"/>
        <v>4.9354042676731024E-3</v>
      </c>
      <c r="F41" s="1">
        <v>33</v>
      </c>
      <c r="G41" s="13">
        <f t="shared" si="9"/>
        <v>2.6408450704225352E-3</v>
      </c>
    </row>
    <row r="42" spans="1:7" x14ac:dyDescent="0.25">
      <c r="B42" s="1">
        <f t="shared" ref="B42:G42" si="13">SUM(B22:B41)</f>
        <v>19385</v>
      </c>
      <c r="C42" s="1">
        <f t="shared" si="13"/>
        <v>1.0000000000000002</v>
      </c>
      <c r="D42" s="1">
        <f t="shared" si="13"/>
        <v>6889</v>
      </c>
      <c r="E42" s="1">
        <f t="shared" si="13"/>
        <v>1</v>
      </c>
      <c r="F42" s="1">
        <f t="shared" si="13"/>
        <v>12496</v>
      </c>
      <c r="G42" s="1">
        <f t="shared" si="13"/>
        <v>0.99999999999999989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D7EA2-027A-43D6-BA62-DF9D07D95B71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941E-85A4-4558-84AE-FD8F5113B360}">
  <dimension ref="A1:S51"/>
  <sheetViews>
    <sheetView topLeftCell="A28" zoomScale="85" zoomScaleNormal="85" workbookViewId="0">
      <selection activeCell="J45" sqref="J45"/>
    </sheetView>
  </sheetViews>
  <sheetFormatPr defaultRowHeight="13.8" x14ac:dyDescent="0.25"/>
  <cols>
    <col min="1" max="1" width="18.5546875" customWidth="1"/>
    <col min="18" max="18" width="13.21875" customWidth="1"/>
    <col min="19" max="19" width="16.44140625" customWidth="1"/>
  </cols>
  <sheetData>
    <row r="1" spans="1:19" ht="17.399999999999999" x14ac:dyDescent="0.3">
      <c r="A1" s="11" t="s">
        <v>66</v>
      </c>
    </row>
    <row r="3" spans="1:19" x14ac:dyDescent="0.25">
      <c r="A3" s="1"/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 t="s">
        <v>44</v>
      </c>
      <c r="P3" s="1" t="s">
        <v>45</v>
      </c>
      <c r="Q3" s="1" t="s">
        <v>46</v>
      </c>
      <c r="R3" s="1"/>
      <c r="S3" s="1"/>
    </row>
    <row r="4" spans="1:19" x14ac:dyDescent="0.25">
      <c r="A4" s="1" t="s">
        <v>30</v>
      </c>
      <c r="B4" s="1">
        <v>1083</v>
      </c>
      <c r="C4" s="1">
        <v>1269</v>
      </c>
      <c r="D4" s="1">
        <v>1214</v>
      </c>
      <c r="E4" s="1">
        <v>1181</v>
      </c>
      <c r="F4" s="1">
        <v>2420</v>
      </c>
      <c r="G4" s="1">
        <v>2741</v>
      </c>
      <c r="H4" s="1">
        <v>2304</v>
      </c>
      <c r="I4" s="1">
        <v>2422</v>
      </c>
      <c r="J4" s="1">
        <v>890</v>
      </c>
      <c r="K4" s="1">
        <v>963</v>
      </c>
      <c r="L4" s="1">
        <v>857</v>
      </c>
      <c r="M4" s="1">
        <v>985</v>
      </c>
      <c r="N4" s="1">
        <v>830</v>
      </c>
      <c r="O4" s="1">
        <v>833</v>
      </c>
      <c r="P4" s="1">
        <v>703</v>
      </c>
      <c r="Q4" s="1">
        <v>734</v>
      </c>
      <c r="R4" s="1"/>
      <c r="S4" s="1"/>
    </row>
    <row r="5" spans="1:19" x14ac:dyDescent="0.25">
      <c r="A5" s="1" t="s">
        <v>9</v>
      </c>
      <c r="B5" s="1">
        <v>39</v>
      </c>
      <c r="C5" s="1">
        <v>65</v>
      </c>
      <c r="D5" s="1">
        <v>59</v>
      </c>
      <c r="E5" s="1">
        <v>49</v>
      </c>
      <c r="F5" s="1">
        <v>49</v>
      </c>
      <c r="G5" s="1">
        <v>48</v>
      </c>
      <c r="H5" s="1">
        <v>36</v>
      </c>
      <c r="I5" s="1">
        <v>30</v>
      </c>
      <c r="J5" s="1">
        <v>116</v>
      </c>
      <c r="K5" s="1">
        <v>162</v>
      </c>
      <c r="L5" s="1">
        <v>92</v>
      </c>
      <c r="M5" s="1">
        <v>157</v>
      </c>
      <c r="N5" s="1">
        <v>102</v>
      </c>
      <c r="O5" s="1">
        <v>107</v>
      </c>
      <c r="P5" s="1">
        <v>110</v>
      </c>
      <c r="Q5" s="1">
        <v>130</v>
      </c>
      <c r="R5" s="1"/>
      <c r="S5" s="1"/>
    </row>
    <row r="6" spans="1:19" x14ac:dyDescent="0.25">
      <c r="A6" s="1" t="s">
        <v>84</v>
      </c>
      <c r="B6" s="1">
        <v>87</v>
      </c>
      <c r="C6" s="1">
        <v>122</v>
      </c>
      <c r="D6" s="1">
        <v>137</v>
      </c>
      <c r="E6" s="1">
        <v>90</v>
      </c>
      <c r="F6" s="1">
        <v>17</v>
      </c>
      <c r="G6" s="1">
        <v>14</v>
      </c>
      <c r="H6" s="1">
        <v>16</v>
      </c>
      <c r="I6" s="1">
        <v>19</v>
      </c>
      <c r="J6" s="1">
        <v>64</v>
      </c>
      <c r="K6" s="1">
        <v>72</v>
      </c>
      <c r="L6" s="1">
        <v>55</v>
      </c>
      <c r="M6" s="1">
        <v>81</v>
      </c>
      <c r="N6" s="1">
        <v>43</v>
      </c>
      <c r="O6" s="1">
        <v>45</v>
      </c>
      <c r="P6" s="1">
        <v>46</v>
      </c>
      <c r="Q6" s="1">
        <v>53</v>
      </c>
      <c r="R6" s="1"/>
      <c r="S6" s="1"/>
    </row>
    <row r="7" spans="1:19" x14ac:dyDescent="0.25">
      <c r="A7" s="1" t="s">
        <v>13</v>
      </c>
      <c r="B7" s="1">
        <v>21</v>
      </c>
      <c r="C7" s="1">
        <v>27</v>
      </c>
      <c r="D7" s="1">
        <v>26</v>
      </c>
      <c r="E7" s="1">
        <v>26</v>
      </c>
      <c r="F7" s="1">
        <v>16</v>
      </c>
      <c r="G7" s="1">
        <v>12</v>
      </c>
      <c r="H7" s="1">
        <v>9</v>
      </c>
      <c r="I7" s="1">
        <v>11</v>
      </c>
      <c r="J7" s="1">
        <v>10</v>
      </c>
      <c r="K7" s="1">
        <v>10</v>
      </c>
      <c r="L7" s="1">
        <v>10</v>
      </c>
      <c r="M7" s="1">
        <v>12</v>
      </c>
      <c r="N7" s="1">
        <v>16</v>
      </c>
      <c r="O7" s="1">
        <v>17</v>
      </c>
      <c r="P7" s="1">
        <v>10</v>
      </c>
      <c r="Q7" s="1">
        <v>9</v>
      </c>
      <c r="R7" s="1"/>
      <c r="S7" s="1"/>
    </row>
    <row r="8" spans="1:19" x14ac:dyDescent="0.25">
      <c r="A8" s="1" t="s">
        <v>11</v>
      </c>
      <c r="B8" s="1">
        <v>6</v>
      </c>
      <c r="C8" s="1">
        <v>10</v>
      </c>
      <c r="D8" s="1">
        <v>8</v>
      </c>
      <c r="E8" s="1">
        <v>8</v>
      </c>
      <c r="F8" s="1">
        <v>2</v>
      </c>
      <c r="G8" s="1">
        <v>1</v>
      </c>
      <c r="H8" s="1">
        <v>1</v>
      </c>
      <c r="I8" s="1">
        <v>2</v>
      </c>
      <c r="J8" s="1">
        <v>3</v>
      </c>
      <c r="K8" s="1">
        <v>3</v>
      </c>
      <c r="L8" s="1">
        <v>1</v>
      </c>
      <c r="M8" s="1">
        <v>2</v>
      </c>
      <c r="N8" s="1">
        <v>1</v>
      </c>
      <c r="O8" s="1">
        <v>1</v>
      </c>
      <c r="P8" s="1">
        <v>1</v>
      </c>
      <c r="Q8" s="1">
        <v>1</v>
      </c>
      <c r="R8" s="1"/>
      <c r="S8" s="1"/>
    </row>
    <row r="9" spans="1:19" x14ac:dyDescent="0.25">
      <c r="A9" s="1" t="s">
        <v>20</v>
      </c>
      <c r="B9" s="1">
        <v>41</v>
      </c>
      <c r="C9" s="1">
        <v>44</v>
      </c>
      <c r="D9" s="1">
        <v>47</v>
      </c>
      <c r="E9" s="1">
        <v>49</v>
      </c>
      <c r="F9" s="1">
        <v>103</v>
      </c>
      <c r="G9" s="1">
        <v>151</v>
      </c>
      <c r="H9" s="1">
        <v>88</v>
      </c>
      <c r="I9" s="1">
        <v>123</v>
      </c>
      <c r="J9" s="1">
        <v>131</v>
      </c>
      <c r="K9" s="1">
        <v>149</v>
      </c>
      <c r="L9" s="1">
        <v>105</v>
      </c>
      <c r="M9" s="1">
        <v>148</v>
      </c>
      <c r="N9" s="1">
        <v>124</v>
      </c>
      <c r="O9" s="1">
        <v>124</v>
      </c>
      <c r="P9" s="1">
        <v>89</v>
      </c>
      <c r="Q9" s="1">
        <v>113</v>
      </c>
      <c r="R9" s="1"/>
      <c r="S9" s="1"/>
    </row>
    <row r="10" spans="1:19" x14ac:dyDescent="0.25">
      <c r="A10" s="1" t="s">
        <v>19</v>
      </c>
      <c r="B10" s="1">
        <v>7</v>
      </c>
      <c r="C10" s="1">
        <v>18</v>
      </c>
      <c r="D10" s="1">
        <v>7</v>
      </c>
      <c r="E10" s="1">
        <v>12</v>
      </c>
      <c r="F10" s="1">
        <v>35</v>
      </c>
      <c r="G10" s="1">
        <v>37</v>
      </c>
      <c r="H10" s="1">
        <v>27</v>
      </c>
      <c r="I10" s="1">
        <v>18</v>
      </c>
      <c r="J10" s="1">
        <v>9</v>
      </c>
      <c r="K10" s="1">
        <v>10</v>
      </c>
      <c r="L10" s="1">
        <v>8</v>
      </c>
      <c r="M10" s="1">
        <v>13</v>
      </c>
      <c r="N10" s="1">
        <v>3</v>
      </c>
      <c r="O10" s="1">
        <v>3</v>
      </c>
      <c r="P10" s="1">
        <v>11</v>
      </c>
      <c r="Q10" s="1">
        <v>17</v>
      </c>
      <c r="R10" s="1"/>
      <c r="S10" s="1"/>
    </row>
    <row r="11" spans="1:19" x14ac:dyDescent="0.25">
      <c r="A11" s="1" t="s">
        <v>4</v>
      </c>
      <c r="B11" s="1">
        <v>152</v>
      </c>
      <c r="C11" s="1">
        <v>152</v>
      </c>
      <c r="D11" s="1">
        <v>127</v>
      </c>
      <c r="E11" s="1">
        <v>123</v>
      </c>
      <c r="F11" s="1">
        <v>154</v>
      </c>
      <c r="G11" s="1">
        <v>195</v>
      </c>
      <c r="H11" s="1">
        <v>139</v>
      </c>
      <c r="I11" s="1">
        <v>180</v>
      </c>
      <c r="J11" s="1">
        <v>231</v>
      </c>
      <c r="K11" s="1">
        <v>243</v>
      </c>
      <c r="L11" s="1">
        <v>151</v>
      </c>
      <c r="M11" s="1">
        <v>217</v>
      </c>
      <c r="N11" s="1">
        <v>170</v>
      </c>
      <c r="O11" s="1">
        <v>165</v>
      </c>
      <c r="P11" s="1">
        <v>157</v>
      </c>
      <c r="Q11" s="1">
        <v>172</v>
      </c>
      <c r="R11" s="1"/>
      <c r="S11" s="1"/>
    </row>
    <row r="12" spans="1:19" x14ac:dyDescent="0.25">
      <c r="A12" s="1" t="s">
        <v>18</v>
      </c>
      <c r="B12" s="1">
        <v>0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2</v>
      </c>
      <c r="I12" s="1">
        <v>1</v>
      </c>
      <c r="J12" s="1">
        <v>11</v>
      </c>
      <c r="K12" s="1">
        <v>12</v>
      </c>
      <c r="L12" s="1">
        <v>14</v>
      </c>
      <c r="M12" s="1">
        <v>16</v>
      </c>
      <c r="N12" s="1">
        <v>15</v>
      </c>
      <c r="O12" s="1">
        <v>12</v>
      </c>
      <c r="P12" s="1">
        <v>7</v>
      </c>
      <c r="Q12" s="1">
        <v>8</v>
      </c>
      <c r="R12" s="1"/>
      <c r="S12" s="1"/>
    </row>
    <row r="13" spans="1:19" x14ac:dyDescent="0.25">
      <c r="A13" s="1" t="s">
        <v>17</v>
      </c>
      <c r="B13" s="1">
        <v>26</v>
      </c>
      <c r="C13" s="1">
        <v>19</v>
      </c>
      <c r="D13" s="1">
        <v>26</v>
      </c>
      <c r="E13" s="1">
        <v>29</v>
      </c>
      <c r="F13" s="1">
        <v>18</v>
      </c>
      <c r="G13" s="1">
        <v>17</v>
      </c>
      <c r="H13" s="1">
        <v>19</v>
      </c>
      <c r="I13" s="1">
        <v>27</v>
      </c>
      <c r="J13" s="1">
        <v>5</v>
      </c>
      <c r="K13" s="1">
        <v>6</v>
      </c>
      <c r="L13" s="1">
        <v>5</v>
      </c>
      <c r="M13" s="1">
        <v>8</v>
      </c>
      <c r="N13" s="1">
        <v>6</v>
      </c>
      <c r="O13" s="1">
        <v>5</v>
      </c>
      <c r="P13" s="1">
        <v>4</v>
      </c>
      <c r="Q13" s="1">
        <v>2</v>
      </c>
      <c r="R13" s="1"/>
      <c r="S13" s="1"/>
    </row>
    <row r="14" spans="1:19" x14ac:dyDescent="0.25">
      <c r="A14" s="1" t="s">
        <v>86</v>
      </c>
      <c r="B14" s="1">
        <v>12</v>
      </c>
      <c r="C14" s="1">
        <v>15</v>
      </c>
      <c r="D14" s="1">
        <v>7</v>
      </c>
      <c r="E14" s="1">
        <v>8</v>
      </c>
      <c r="F14" s="1">
        <v>8</v>
      </c>
      <c r="G14" s="1">
        <v>5</v>
      </c>
      <c r="H14" s="1">
        <v>10</v>
      </c>
      <c r="I14" s="1">
        <v>10</v>
      </c>
      <c r="J14" s="1">
        <v>19</v>
      </c>
      <c r="K14" s="1">
        <v>21</v>
      </c>
      <c r="L14" s="1">
        <v>19</v>
      </c>
      <c r="M14" s="1">
        <v>22</v>
      </c>
      <c r="N14" s="1">
        <v>23</v>
      </c>
      <c r="O14" s="1">
        <v>24</v>
      </c>
      <c r="P14" s="1">
        <v>18</v>
      </c>
      <c r="Q14" s="1">
        <v>19</v>
      </c>
      <c r="R14" s="1"/>
      <c r="S14" s="1"/>
    </row>
    <row r="15" spans="1:19" x14ac:dyDescent="0.25">
      <c r="A15" s="1" t="s">
        <v>16</v>
      </c>
      <c r="B15" s="1">
        <v>21</v>
      </c>
      <c r="C15" s="1">
        <v>21</v>
      </c>
      <c r="D15" s="1">
        <v>17</v>
      </c>
      <c r="E15" s="1">
        <v>9</v>
      </c>
      <c r="F15" s="1">
        <v>17</v>
      </c>
      <c r="G15" s="1">
        <v>35</v>
      </c>
      <c r="H15" s="1">
        <v>21</v>
      </c>
      <c r="I15" s="1">
        <v>25</v>
      </c>
      <c r="J15" s="1">
        <v>31</v>
      </c>
      <c r="K15" s="1">
        <v>30</v>
      </c>
      <c r="L15" s="1">
        <v>21</v>
      </c>
      <c r="M15" s="1">
        <v>37</v>
      </c>
      <c r="N15" s="1">
        <v>27</v>
      </c>
      <c r="O15" s="1">
        <v>28</v>
      </c>
      <c r="P15" s="1">
        <v>21</v>
      </c>
      <c r="Q15" s="1">
        <v>23</v>
      </c>
      <c r="R15" s="1"/>
      <c r="S15" s="1"/>
    </row>
    <row r="16" spans="1:19" x14ac:dyDescent="0.25">
      <c r="A16" s="1" t="s">
        <v>15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2</v>
      </c>
      <c r="H16" s="1">
        <v>1</v>
      </c>
      <c r="I16" s="1">
        <v>2</v>
      </c>
      <c r="J16" s="1">
        <v>8</v>
      </c>
      <c r="K16" s="1">
        <v>6</v>
      </c>
      <c r="L16" s="1">
        <v>2</v>
      </c>
      <c r="M16" s="1">
        <v>9</v>
      </c>
      <c r="N16" s="1">
        <v>11</v>
      </c>
      <c r="O16" s="1">
        <v>11</v>
      </c>
      <c r="P16" s="1">
        <v>6</v>
      </c>
      <c r="Q16" s="1">
        <v>6</v>
      </c>
      <c r="R16" s="1"/>
      <c r="S16" s="1"/>
    </row>
    <row r="17" spans="1:19" x14ac:dyDescent="0.25">
      <c r="A17" s="1" t="s">
        <v>80</v>
      </c>
      <c r="B17" s="1">
        <f>SUM(B4:B16)</f>
        <v>1495</v>
      </c>
      <c r="C17" s="1">
        <f>SUM(C4:C16)</f>
        <v>1764</v>
      </c>
      <c r="D17" s="1">
        <f>SUM(D4:D16)</f>
        <v>1676</v>
      </c>
      <c r="E17" s="1">
        <f t="shared" ref="E17:Q17" si="0">SUM(E4:E16)</f>
        <v>1585</v>
      </c>
      <c r="F17" s="1">
        <f t="shared" si="0"/>
        <v>2840</v>
      </c>
      <c r="G17" s="1">
        <f t="shared" si="0"/>
        <v>3259</v>
      </c>
      <c r="H17" s="1">
        <f t="shared" si="0"/>
        <v>2673</v>
      </c>
      <c r="I17" s="1">
        <f t="shared" si="0"/>
        <v>2870</v>
      </c>
      <c r="J17" s="1">
        <f t="shared" si="0"/>
        <v>1528</v>
      </c>
      <c r="K17" s="1">
        <f t="shared" si="0"/>
        <v>1687</v>
      </c>
      <c r="L17" s="1">
        <f t="shared" si="0"/>
        <v>1340</v>
      </c>
      <c r="M17" s="1">
        <f t="shared" si="0"/>
        <v>1707</v>
      </c>
      <c r="N17" s="1">
        <f t="shared" si="0"/>
        <v>1371</v>
      </c>
      <c r="O17" s="1">
        <f t="shared" si="0"/>
        <v>1375</v>
      </c>
      <c r="P17" s="1">
        <f t="shared" si="0"/>
        <v>1183</v>
      </c>
      <c r="Q17" s="1">
        <f t="shared" si="0"/>
        <v>1287</v>
      </c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1" t="s">
        <v>31</v>
      </c>
      <c r="C20" s="1" t="s">
        <v>32</v>
      </c>
      <c r="D20" s="1" t="s">
        <v>33</v>
      </c>
      <c r="E20" s="1" t="s">
        <v>34</v>
      </c>
      <c r="F20" s="1" t="s">
        <v>35</v>
      </c>
      <c r="G20" s="1" t="s">
        <v>36</v>
      </c>
      <c r="H20" s="1" t="s">
        <v>37</v>
      </c>
      <c r="I20" s="1" t="s">
        <v>38</v>
      </c>
      <c r="J20" s="1" t="s">
        <v>83</v>
      </c>
      <c r="K20" s="1" t="s">
        <v>82</v>
      </c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 t="s">
        <v>30</v>
      </c>
      <c r="B21" s="1">
        <f>B4/1495</f>
        <v>0.72441471571906357</v>
      </c>
      <c r="C21" s="1">
        <f>C4/1764</f>
        <v>0.71938775510204078</v>
      </c>
      <c r="D21" s="1">
        <f>D4/1676</f>
        <v>0.72434367541766109</v>
      </c>
      <c r="E21" s="1">
        <f>E4/1585</f>
        <v>0.74511041009463719</v>
      </c>
      <c r="F21" s="1">
        <f>F4/2840</f>
        <v>0.852112676056338</v>
      </c>
      <c r="G21" s="1">
        <f>G4/3259</f>
        <v>0.84105553850874504</v>
      </c>
      <c r="H21" s="1">
        <f>H4/2673</f>
        <v>0.86195286195286192</v>
      </c>
      <c r="I21" s="1">
        <f>I4/2870</f>
        <v>0.84390243902439022</v>
      </c>
      <c r="J21" s="1">
        <f>AVERAGE(B21:I21)</f>
        <v>0.7890350089844671</v>
      </c>
      <c r="K21" s="1">
        <f>_xlfn.STDEV.P(B21:I21)</f>
        <v>6.1393441259303579E-2</v>
      </c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 t="s">
        <v>9</v>
      </c>
      <c r="B22" s="1">
        <f>B5/1495</f>
        <v>2.6086956521739129E-2</v>
      </c>
      <c r="C22" s="1">
        <f>C5/1764</f>
        <v>3.6848072562358274E-2</v>
      </c>
      <c r="D22" s="1">
        <f>D5/1676</f>
        <v>3.5202863961813845E-2</v>
      </c>
      <c r="E22" s="1">
        <f>E5/1585</f>
        <v>3.0914826498422712E-2</v>
      </c>
      <c r="F22" s="1">
        <f>F5/2840</f>
        <v>1.7253521126760565E-2</v>
      </c>
      <c r="G22" s="1">
        <f>G5/3259</f>
        <v>1.472844430806996E-2</v>
      </c>
      <c r="H22" s="1">
        <f>H5/2673</f>
        <v>1.3468013468013467E-2</v>
      </c>
      <c r="I22" s="1">
        <f>I5/2870</f>
        <v>1.0452961672473868E-2</v>
      </c>
      <c r="J22" s="1">
        <f t="shared" ref="J22:J33" si="1">AVERAGE(B22:I22)</f>
        <v>2.3119457514956476E-2</v>
      </c>
      <c r="K22" s="1">
        <f t="shared" ref="K22:K33" si="2">_xlfn.STDEV.P(B22:I22)</f>
        <v>9.7625957862826525E-3</v>
      </c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 t="s">
        <v>84</v>
      </c>
      <c r="B23" s="1">
        <f t="shared" ref="B23:B33" si="3">B6/1495</f>
        <v>5.8193979933110367E-2</v>
      </c>
      <c r="C23" s="1">
        <f t="shared" ref="C23:C33" si="4">C6/1764</f>
        <v>6.9160997732426302E-2</v>
      </c>
      <c r="D23" s="1">
        <f t="shared" ref="D23:D33" si="5">D6/1676</f>
        <v>8.1742243436754181E-2</v>
      </c>
      <c r="E23" s="1">
        <f t="shared" ref="E23:E33" si="6">E6/1585</f>
        <v>5.6782334384858045E-2</v>
      </c>
      <c r="F23" s="1">
        <f t="shared" ref="F23:F33" si="7">F6/2840</f>
        <v>5.9859154929577463E-3</v>
      </c>
      <c r="G23" s="1">
        <f t="shared" ref="G23:G33" si="8">G6/3259</f>
        <v>4.2957962565204049E-3</v>
      </c>
      <c r="H23" s="1">
        <f t="shared" ref="H23:H33" si="9">H6/2673</f>
        <v>5.985783763561541E-3</v>
      </c>
      <c r="I23" s="1">
        <f t="shared" ref="I23:I33" si="10">I6/2870</f>
        <v>6.6202090592334499E-3</v>
      </c>
      <c r="J23" s="1">
        <f t="shared" si="1"/>
        <v>3.6095907507427742E-2</v>
      </c>
      <c r="K23" s="1">
        <f t="shared" si="2"/>
        <v>3.1197829016631023E-2</v>
      </c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 t="s">
        <v>13</v>
      </c>
      <c r="B24" s="1">
        <f t="shared" si="3"/>
        <v>1.4046822742474917E-2</v>
      </c>
      <c r="C24" s="1">
        <f t="shared" si="4"/>
        <v>1.5306122448979591E-2</v>
      </c>
      <c r="D24" s="1">
        <f t="shared" si="5"/>
        <v>1.5513126491646777E-2</v>
      </c>
      <c r="E24" s="1">
        <f t="shared" si="6"/>
        <v>1.6403785488958992E-2</v>
      </c>
      <c r="F24" s="1">
        <f t="shared" si="7"/>
        <v>5.6338028169014088E-3</v>
      </c>
      <c r="G24" s="1">
        <f t="shared" si="8"/>
        <v>3.6821110770174901E-3</v>
      </c>
      <c r="H24" s="1">
        <f t="shared" si="9"/>
        <v>3.3670033670033669E-3</v>
      </c>
      <c r="I24" s="1">
        <f t="shared" si="10"/>
        <v>3.8327526132404181E-3</v>
      </c>
      <c r="J24" s="1">
        <f t="shared" si="1"/>
        <v>9.7231908807778704E-3</v>
      </c>
      <c r="K24" s="1">
        <f t="shared" si="2"/>
        <v>5.6605293336167038E-3</v>
      </c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 t="s">
        <v>11</v>
      </c>
      <c r="B25" s="1">
        <f t="shared" si="3"/>
        <v>4.0133779264214043E-3</v>
      </c>
      <c r="C25" s="1">
        <f t="shared" si="4"/>
        <v>5.6689342403628117E-3</v>
      </c>
      <c r="D25" s="1">
        <f t="shared" si="5"/>
        <v>4.7732696897374704E-3</v>
      </c>
      <c r="E25" s="1">
        <f t="shared" si="6"/>
        <v>5.0473186119873821E-3</v>
      </c>
      <c r="F25" s="1">
        <f t="shared" si="7"/>
        <v>7.0422535211267609E-4</v>
      </c>
      <c r="G25" s="1">
        <f t="shared" si="8"/>
        <v>3.0684258975145751E-4</v>
      </c>
      <c r="H25" s="1">
        <f t="shared" si="9"/>
        <v>3.7411148522259631E-4</v>
      </c>
      <c r="I25" s="1">
        <f t="shared" si="10"/>
        <v>6.9686411149825784E-4</v>
      </c>
      <c r="J25" s="1">
        <f t="shared" si="1"/>
        <v>2.6981180008867566E-3</v>
      </c>
      <c r="K25" s="1">
        <f t="shared" si="2"/>
        <v>2.2214996411423658E-3</v>
      </c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 t="s">
        <v>20</v>
      </c>
      <c r="B26" s="1">
        <f t="shared" si="3"/>
        <v>2.7424749163879599E-2</v>
      </c>
      <c r="C26" s="1">
        <f t="shared" si="4"/>
        <v>2.4943310657596373E-2</v>
      </c>
      <c r="D26" s="1">
        <f t="shared" si="5"/>
        <v>2.8042959427207637E-2</v>
      </c>
      <c r="E26" s="1">
        <f t="shared" si="6"/>
        <v>3.0914826498422712E-2</v>
      </c>
      <c r="F26" s="1">
        <f t="shared" si="7"/>
        <v>3.6267605633802817E-2</v>
      </c>
      <c r="G26" s="1">
        <f t="shared" si="8"/>
        <v>4.6333231052470079E-2</v>
      </c>
      <c r="H26" s="1">
        <f t="shared" si="9"/>
        <v>3.292181069958848E-2</v>
      </c>
      <c r="I26" s="1">
        <f t="shared" si="10"/>
        <v>4.2857142857142858E-2</v>
      </c>
      <c r="J26" s="1">
        <f t="shared" si="1"/>
        <v>3.3713204498763819E-2</v>
      </c>
      <c r="K26" s="1">
        <f t="shared" si="2"/>
        <v>7.1279928390696849E-3</v>
      </c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 t="s">
        <v>19</v>
      </c>
      <c r="B27" s="1">
        <f t="shared" si="3"/>
        <v>4.6822742474916385E-3</v>
      </c>
      <c r="C27" s="1">
        <f t="shared" si="4"/>
        <v>1.020408163265306E-2</v>
      </c>
      <c r="D27" s="1">
        <f t="shared" si="5"/>
        <v>4.1766109785202864E-3</v>
      </c>
      <c r="E27" s="1">
        <f t="shared" si="6"/>
        <v>7.5709779179810727E-3</v>
      </c>
      <c r="F27" s="1">
        <f t="shared" si="7"/>
        <v>1.232394366197183E-2</v>
      </c>
      <c r="G27" s="1">
        <f t="shared" si="8"/>
        <v>1.1353175820803928E-2</v>
      </c>
      <c r="H27" s="1">
        <f t="shared" si="9"/>
        <v>1.0101010101010102E-2</v>
      </c>
      <c r="I27" s="1">
        <f t="shared" si="10"/>
        <v>6.2717770034843206E-3</v>
      </c>
      <c r="J27" s="1">
        <f t="shared" si="1"/>
        <v>8.3354814204895308E-3</v>
      </c>
      <c r="K27" s="1">
        <f t="shared" si="2"/>
        <v>2.8963023052700366E-3</v>
      </c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 t="s">
        <v>4</v>
      </c>
      <c r="B28" s="1">
        <f t="shared" si="3"/>
        <v>0.10167224080267559</v>
      </c>
      <c r="C28" s="1">
        <f t="shared" si="4"/>
        <v>8.6167800453514742E-2</v>
      </c>
      <c r="D28" s="1">
        <f t="shared" si="5"/>
        <v>7.5775656324582344E-2</v>
      </c>
      <c r="E28" s="1">
        <f t="shared" si="6"/>
        <v>7.7602523659305991E-2</v>
      </c>
      <c r="F28" s="1">
        <f t="shared" si="7"/>
        <v>5.4225352112676053E-2</v>
      </c>
      <c r="G28" s="1">
        <f t="shared" si="8"/>
        <v>5.9834305001534215E-2</v>
      </c>
      <c r="H28" s="1">
        <f t="shared" si="9"/>
        <v>5.200149644594089E-2</v>
      </c>
      <c r="I28" s="1">
        <f t="shared" si="10"/>
        <v>6.2717770034843204E-2</v>
      </c>
      <c r="J28" s="1">
        <f t="shared" si="1"/>
        <v>7.1249643104384128E-2</v>
      </c>
      <c r="K28" s="1">
        <f t="shared" si="2"/>
        <v>1.6094836874182863E-2</v>
      </c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 t="s">
        <v>18</v>
      </c>
      <c r="B29" s="1">
        <f t="shared" si="3"/>
        <v>0</v>
      </c>
      <c r="C29" s="1">
        <f t="shared" si="4"/>
        <v>5.6689342403628119E-4</v>
      </c>
      <c r="D29" s="1">
        <f t="shared" si="5"/>
        <v>5.966587112171838E-4</v>
      </c>
      <c r="E29" s="1">
        <f t="shared" si="6"/>
        <v>6.3091482649842276E-4</v>
      </c>
      <c r="F29" s="1">
        <f t="shared" si="7"/>
        <v>3.5211267605633805E-4</v>
      </c>
      <c r="G29" s="1">
        <f t="shared" si="8"/>
        <v>3.0684258975145751E-4</v>
      </c>
      <c r="H29" s="1">
        <f t="shared" si="9"/>
        <v>7.4822297044519262E-4</v>
      </c>
      <c r="I29" s="1">
        <f t="shared" si="10"/>
        <v>3.4843205574912892E-4</v>
      </c>
      <c r="J29" s="1">
        <f t="shared" si="1"/>
        <v>4.4375965671925065E-4</v>
      </c>
      <c r="K29" s="1">
        <f t="shared" si="2"/>
        <v>2.2344474966703065E-4</v>
      </c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 t="s">
        <v>17</v>
      </c>
      <c r="B30" s="1">
        <f t="shared" si="3"/>
        <v>1.7391304347826087E-2</v>
      </c>
      <c r="C30" s="1">
        <f t="shared" si="4"/>
        <v>1.0770975056689343E-2</v>
      </c>
      <c r="D30" s="1">
        <f t="shared" si="5"/>
        <v>1.5513126491646777E-2</v>
      </c>
      <c r="E30" s="1">
        <f t="shared" si="6"/>
        <v>1.829652996845426E-2</v>
      </c>
      <c r="F30" s="1">
        <f t="shared" si="7"/>
        <v>6.3380281690140847E-3</v>
      </c>
      <c r="G30" s="1">
        <f t="shared" si="8"/>
        <v>5.2163240257747778E-3</v>
      </c>
      <c r="H30" s="1">
        <f t="shared" si="9"/>
        <v>7.1081182192293301E-3</v>
      </c>
      <c r="I30" s="1">
        <f t="shared" si="10"/>
        <v>9.4076655052264813E-3</v>
      </c>
      <c r="J30" s="1">
        <f t="shared" si="1"/>
        <v>1.1255258972982643E-2</v>
      </c>
      <c r="K30" s="1">
        <f t="shared" si="2"/>
        <v>4.8328923653636916E-3</v>
      </c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 t="s">
        <v>86</v>
      </c>
      <c r="B31" s="1">
        <f t="shared" si="3"/>
        <v>8.0267558528428085E-3</v>
      </c>
      <c r="C31" s="1">
        <f t="shared" si="4"/>
        <v>8.5034013605442185E-3</v>
      </c>
      <c r="D31" s="1">
        <f t="shared" si="5"/>
        <v>4.1766109785202864E-3</v>
      </c>
      <c r="E31" s="1">
        <f t="shared" si="6"/>
        <v>5.0473186119873821E-3</v>
      </c>
      <c r="F31" s="1">
        <f t="shared" si="7"/>
        <v>2.8169014084507044E-3</v>
      </c>
      <c r="G31" s="1">
        <f t="shared" si="8"/>
        <v>1.5342129487572874E-3</v>
      </c>
      <c r="H31" s="1">
        <f t="shared" si="9"/>
        <v>3.7411148522259632E-3</v>
      </c>
      <c r="I31" s="1">
        <f t="shared" si="10"/>
        <v>3.4843205574912892E-3</v>
      </c>
      <c r="J31" s="1">
        <f t="shared" si="1"/>
        <v>4.6663295713524925E-3</v>
      </c>
      <c r="K31" s="1">
        <f t="shared" si="2"/>
        <v>2.2881288291582351E-3</v>
      </c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 t="s">
        <v>16</v>
      </c>
      <c r="B32" s="1">
        <f t="shared" si="3"/>
        <v>1.4046822742474917E-2</v>
      </c>
      <c r="C32" s="1">
        <f t="shared" si="4"/>
        <v>1.1904761904761904E-2</v>
      </c>
      <c r="D32" s="1">
        <f t="shared" si="5"/>
        <v>1.0143198090692125E-2</v>
      </c>
      <c r="E32" s="1">
        <f t="shared" si="6"/>
        <v>5.6782334384858045E-3</v>
      </c>
      <c r="F32" s="1">
        <f t="shared" si="7"/>
        <v>5.9859154929577463E-3</v>
      </c>
      <c r="G32" s="1">
        <f t="shared" si="8"/>
        <v>1.0739490641301013E-2</v>
      </c>
      <c r="H32" s="1">
        <f t="shared" si="9"/>
        <v>7.8563411896745237E-3</v>
      </c>
      <c r="I32" s="1">
        <f t="shared" si="10"/>
        <v>8.7108013937282226E-3</v>
      </c>
      <c r="J32" s="1">
        <f t="shared" si="1"/>
        <v>9.3831956117595323E-3</v>
      </c>
      <c r="K32" s="1">
        <f t="shared" si="2"/>
        <v>2.7059312140456033E-3</v>
      </c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 t="s">
        <v>15</v>
      </c>
      <c r="B33" s="1">
        <f t="shared" si="3"/>
        <v>0</v>
      </c>
      <c r="C33" s="1">
        <f t="shared" si="4"/>
        <v>5.6689342403628119E-4</v>
      </c>
      <c r="D33" s="1">
        <f t="shared" si="5"/>
        <v>0</v>
      </c>
      <c r="E33" s="1">
        <f t="shared" si="6"/>
        <v>0</v>
      </c>
      <c r="F33" s="1">
        <f t="shared" si="7"/>
        <v>0</v>
      </c>
      <c r="G33" s="1">
        <f t="shared" si="8"/>
        <v>6.1368517950291502E-4</v>
      </c>
      <c r="H33" s="1">
        <f t="shared" si="9"/>
        <v>3.7411148522259631E-4</v>
      </c>
      <c r="I33" s="1">
        <f t="shared" si="10"/>
        <v>6.9686411149825784E-4</v>
      </c>
      <c r="J33" s="1">
        <f t="shared" si="1"/>
        <v>2.8144427503250632E-4</v>
      </c>
      <c r="K33" s="1">
        <f t="shared" si="2"/>
        <v>2.9365575242071984E-4</v>
      </c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 t="s">
        <v>81</v>
      </c>
      <c r="B34" s="1">
        <f>SUM(B21:B33)</f>
        <v>1</v>
      </c>
      <c r="C34" s="1">
        <f>SUM(C21:C33)</f>
        <v>0.99999999999999989</v>
      </c>
      <c r="D34" s="1">
        <f>SUM(D21:D33)</f>
        <v>1</v>
      </c>
      <c r="E34" s="1">
        <f t="shared" ref="E34:I34" si="11">SUM(E21:E33)</f>
        <v>1</v>
      </c>
      <c r="F34" s="1">
        <f t="shared" si="11"/>
        <v>1.0000000000000002</v>
      </c>
      <c r="G34" s="1">
        <f t="shared" si="11"/>
        <v>1</v>
      </c>
      <c r="H34" s="1">
        <f t="shared" si="11"/>
        <v>0.99999999999999978</v>
      </c>
      <c r="I34" s="1">
        <f t="shared" si="11"/>
        <v>1</v>
      </c>
      <c r="J34" s="1"/>
      <c r="K34" s="1"/>
      <c r="L34" s="1"/>
      <c r="M34" s="1"/>
      <c r="N34" s="1"/>
      <c r="O34" s="1"/>
      <c r="P34" s="1"/>
      <c r="Q34" s="1"/>
      <c r="R34" s="1"/>
      <c r="S34" s="1"/>
    </row>
    <row r="37" spans="1:19" x14ac:dyDescent="0.25">
      <c r="A37" s="1"/>
      <c r="B37" s="1" t="s">
        <v>87</v>
      </c>
      <c r="C37" s="1" t="s">
        <v>40</v>
      </c>
      <c r="D37" s="1" t="s">
        <v>41</v>
      </c>
      <c r="E37" s="1" t="s">
        <v>42</v>
      </c>
      <c r="F37" s="1" t="s">
        <v>43</v>
      </c>
      <c r="G37" s="1" t="s">
        <v>44</v>
      </c>
      <c r="H37" s="1" t="s">
        <v>45</v>
      </c>
      <c r="I37" s="1" t="s">
        <v>46</v>
      </c>
      <c r="J37" s="1" t="s">
        <v>83</v>
      </c>
      <c r="K37" s="1" t="s">
        <v>82</v>
      </c>
    </row>
    <row r="38" spans="1:19" x14ac:dyDescent="0.25">
      <c r="A38" s="1" t="s">
        <v>30</v>
      </c>
      <c r="B38" s="1">
        <v>0.58246073298429324</v>
      </c>
      <c r="C38" s="1">
        <v>0.5708358032009484</v>
      </c>
      <c r="D38" s="1">
        <v>0.63955223880597012</v>
      </c>
      <c r="E38" s="1">
        <v>0.57703573520796725</v>
      </c>
      <c r="F38" s="1">
        <v>0.60539752005835157</v>
      </c>
      <c r="G38" s="1">
        <v>0.60581818181818181</v>
      </c>
      <c r="H38" s="1">
        <v>0.59425190194420963</v>
      </c>
      <c r="I38" s="1">
        <v>0.57031857031857036</v>
      </c>
      <c r="J38" s="1">
        <f>AVERAGE(B38:I38)</f>
        <v>0.59320883554231163</v>
      </c>
      <c r="K38" s="1">
        <f>_xlfn.STDEV.P(B38:I38)</f>
        <v>2.1960095510085303E-2</v>
      </c>
    </row>
    <row r="39" spans="1:19" x14ac:dyDescent="0.25">
      <c r="A39" s="1" t="s">
        <v>9</v>
      </c>
      <c r="B39" s="1">
        <v>7.5916230366492143E-2</v>
      </c>
      <c r="C39" s="1">
        <v>9.602845287492591E-2</v>
      </c>
      <c r="D39" s="1">
        <v>6.8656716417910449E-2</v>
      </c>
      <c r="E39" s="1">
        <v>9.1974223784417108E-2</v>
      </c>
      <c r="F39" s="1">
        <v>7.4398249452954049E-2</v>
      </c>
      <c r="G39" s="1">
        <v>7.7818181818181814E-2</v>
      </c>
      <c r="H39" s="1">
        <v>9.2983939137785285E-2</v>
      </c>
      <c r="I39" s="1">
        <v>0.10101010101010101</v>
      </c>
      <c r="J39" s="1">
        <f t="shared" ref="J39:J50" si="12">AVERAGE(B39:I39)</f>
        <v>8.4848261857845955E-2</v>
      </c>
      <c r="K39" s="1">
        <f t="shared" ref="K39:K50" si="13">_xlfn.STDEV.P(B39:I39)</f>
        <v>1.120124105326366E-2</v>
      </c>
    </row>
    <row r="40" spans="1:19" x14ac:dyDescent="0.25">
      <c r="A40" s="1" t="s">
        <v>84</v>
      </c>
      <c r="B40" s="1">
        <v>4.1884816753926704E-2</v>
      </c>
      <c r="C40" s="1">
        <v>4.2679312388855958E-2</v>
      </c>
      <c r="D40" s="1">
        <v>4.1044776119402986E-2</v>
      </c>
      <c r="E40" s="1">
        <v>4.7451669595782071E-2</v>
      </c>
      <c r="F40" s="1">
        <v>3.1363967906637494E-2</v>
      </c>
      <c r="G40" s="1">
        <v>3.272727272727273E-2</v>
      </c>
      <c r="H40" s="1">
        <v>3.888419273034658E-2</v>
      </c>
      <c r="I40" s="1">
        <v>4.1181041181041184E-2</v>
      </c>
      <c r="J40" s="1">
        <f t="shared" si="12"/>
        <v>3.9652131175408209E-2</v>
      </c>
      <c r="K40" s="1">
        <f t="shared" si="13"/>
        <v>4.9560011685296666E-3</v>
      </c>
    </row>
    <row r="41" spans="1:19" x14ac:dyDescent="0.25">
      <c r="A41" s="1" t="s">
        <v>13</v>
      </c>
      <c r="B41" s="1">
        <v>6.5445026178010471E-3</v>
      </c>
      <c r="C41" s="1">
        <v>5.9276822762299938E-3</v>
      </c>
      <c r="D41" s="1">
        <v>7.462686567164179E-3</v>
      </c>
      <c r="E41" s="1">
        <v>7.0298769771528994E-3</v>
      </c>
      <c r="F41" s="1">
        <v>1.1670313639679067E-2</v>
      </c>
      <c r="G41" s="1">
        <v>1.2363636363636363E-2</v>
      </c>
      <c r="H41" s="1">
        <v>8.4530853761623E-3</v>
      </c>
      <c r="I41" s="1">
        <v>6.993006993006993E-3</v>
      </c>
      <c r="J41" s="1">
        <f t="shared" si="12"/>
        <v>8.3055988513541061E-3</v>
      </c>
      <c r="K41" s="1">
        <f t="shared" si="13"/>
        <v>2.2535399464148694E-3</v>
      </c>
    </row>
    <row r="42" spans="1:19" x14ac:dyDescent="0.25">
      <c r="A42" s="1" t="s">
        <v>11</v>
      </c>
      <c r="B42" s="1">
        <v>1.963350785340314E-3</v>
      </c>
      <c r="C42" s="1">
        <v>1.7783046828689982E-3</v>
      </c>
      <c r="D42" s="1">
        <v>7.4626865671641792E-4</v>
      </c>
      <c r="E42" s="1">
        <v>1.1716461628588166E-3</v>
      </c>
      <c r="F42" s="1">
        <v>7.2939460247994166E-4</v>
      </c>
      <c r="G42" s="1">
        <v>7.2727272727272723E-4</v>
      </c>
      <c r="H42" s="1">
        <v>8.4530853761622987E-4</v>
      </c>
      <c r="I42" s="1">
        <v>7.77000777000777E-4</v>
      </c>
      <c r="J42" s="1">
        <f t="shared" si="12"/>
        <v>1.0923183665192777E-3</v>
      </c>
      <c r="K42" s="1">
        <f t="shared" si="13"/>
        <v>4.7179564125462303E-4</v>
      </c>
    </row>
    <row r="43" spans="1:19" x14ac:dyDescent="0.25">
      <c r="A43" s="1" t="s">
        <v>20</v>
      </c>
      <c r="B43" s="1">
        <v>8.5732984293193717E-2</v>
      </c>
      <c r="C43" s="1">
        <v>8.8322465915826917E-2</v>
      </c>
      <c r="D43" s="1">
        <v>7.8358208955223885E-2</v>
      </c>
      <c r="E43" s="1">
        <v>8.670181605155243E-2</v>
      </c>
      <c r="F43" s="1">
        <v>9.0444930707512763E-2</v>
      </c>
      <c r="G43" s="1">
        <v>9.0181818181818182E-2</v>
      </c>
      <c r="H43" s="1">
        <v>7.5232459847844463E-2</v>
      </c>
      <c r="I43" s="1">
        <v>8.7801087801087807E-2</v>
      </c>
      <c r="J43" s="1">
        <f t="shared" si="12"/>
        <v>8.5346971469257515E-2</v>
      </c>
      <c r="K43" s="1">
        <f t="shared" si="13"/>
        <v>5.2126281981869603E-3</v>
      </c>
    </row>
    <row r="44" spans="1:19" x14ac:dyDescent="0.25">
      <c r="A44" s="1" t="s">
        <v>19</v>
      </c>
      <c r="B44" s="1">
        <v>5.8900523560209425E-3</v>
      </c>
      <c r="C44" s="1">
        <v>5.9276822762299938E-3</v>
      </c>
      <c r="D44" s="1">
        <v>5.9701492537313433E-3</v>
      </c>
      <c r="E44" s="1">
        <v>7.6157000585823078E-3</v>
      </c>
      <c r="F44" s="1">
        <v>2.1881838074398249E-3</v>
      </c>
      <c r="G44" s="1">
        <v>2.1818181818181819E-3</v>
      </c>
      <c r="H44" s="1">
        <v>9.2983939137785288E-3</v>
      </c>
      <c r="I44" s="1">
        <v>1.320901320901321E-2</v>
      </c>
      <c r="J44" s="1">
        <f t="shared" si="12"/>
        <v>6.5351241320767911E-3</v>
      </c>
      <c r="K44" s="1">
        <f t="shared" si="13"/>
        <v>3.396607909570084E-3</v>
      </c>
    </row>
    <row r="45" spans="1:19" x14ac:dyDescent="0.25">
      <c r="A45" s="1" t="s">
        <v>4</v>
      </c>
      <c r="B45" s="1">
        <v>0.15117801047120419</v>
      </c>
      <c r="C45" s="1">
        <v>0.14404267931238884</v>
      </c>
      <c r="D45" s="1">
        <v>0.1126865671641791</v>
      </c>
      <c r="E45" s="1">
        <v>0.1271236086701816</v>
      </c>
      <c r="F45" s="1">
        <v>0.12399708242159008</v>
      </c>
      <c r="G45" s="1">
        <v>0.12</v>
      </c>
      <c r="H45" s="1">
        <v>0.13271344040574809</v>
      </c>
      <c r="I45" s="1">
        <v>0.13364413364413363</v>
      </c>
      <c r="J45" s="1">
        <f t="shared" si="12"/>
        <v>0.13067319026117818</v>
      </c>
      <c r="K45" s="1">
        <f t="shared" si="13"/>
        <v>1.1762150955048773E-2</v>
      </c>
    </row>
    <row r="46" spans="1:19" x14ac:dyDescent="0.25">
      <c r="A46" s="1" t="s">
        <v>18</v>
      </c>
      <c r="B46" s="1">
        <v>7.1989528795811516E-3</v>
      </c>
      <c r="C46" s="1">
        <v>7.1132187314759928E-3</v>
      </c>
      <c r="D46" s="1">
        <v>1.0447761194029851E-2</v>
      </c>
      <c r="E46" s="1">
        <v>9.3731693028705331E-3</v>
      </c>
      <c r="F46" s="1">
        <v>1.0940919037199124E-2</v>
      </c>
      <c r="G46" s="1">
        <v>8.7272727272727276E-3</v>
      </c>
      <c r="H46" s="1">
        <v>5.9171597633136093E-3</v>
      </c>
      <c r="I46" s="1">
        <v>6.216006216006216E-3</v>
      </c>
      <c r="J46" s="1">
        <f t="shared" si="12"/>
        <v>8.2418074814686517E-3</v>
      </c>
      <c r="K46" s="1">
        <f t="shared" si="13"/>
        <v>1.7866241601135048E-3</v>
      </c>
    </row>
    <row r="47" spans="1:19" x14ac:dyDescent="0.25">
      <c r="A47" s="1" t="s">
        <v>17</v>
      </c>
      <c r="B47" s="1">
        <v>3.2722513089005235E-3</v>
      </c>
      <c r="C47" s="1">
        <v>3.5566093657379964E-3</v>
      </c>
      <c r="D47" s="1">
        <v>3.7313432835820895E-3</v>
      </c>
      <c r="E47" s="1">
        <v>4.6865846514352666E-3</v>
      </c>
      <c r="F47" s="1">
        <v>4.3763676148796497E-3</v>
      </c>
      <c r="G47" s="1">
        <v>3.6363636363636364E-3</v>
      </c>
      <c r="H47" s="1">
        <v>3.3812341504649195E-3</v>
      </c>
      <c r="I47" s="1">
        <v>1.554001554001554E-3</v>
      </c>
      <c r="J47" s="1">
        <f t="shared" si="12"/>
        <v>3.5243444456707039E-3</v>
      </c>
      <c r="K47" s="1">
        <f t="shared" si="13"/>
        <v>8.7317425500034668E-4</v>
      </c>
    </row>
    <row r="48" spans="1:19" x14ac:dyDescent="0.25">
      <c r="A48" s="1" t="s">
        <v>86</v>
      </c>
      <c r="B48" s="1">
        <v>1.2434554973821989E-2</v>
      </c>
      <c r="C48" s="1">
        <v>1.2448132780082987E-2</v>
      </c>
      <c r="D48" s="1">
        <v>1.4179104477611941E-2</v>
      </c>
      <c r="E48" s="1">
        <v>1.2888107791446984E-2</v>
      </c>
      <c r="F48" s="1">
        <v>1.6776075857038657E-2</v>
      </c>
      <c r="G48" s="1">
        <v>1.7454545454545455E-2</v>
      </c>
      <c r="H48" s="1">
        <v>1.5215553677092139E-2</v>
      </c>
      <c r="I48" s="1">
        <v>1.4763014763014764E-2</v>
      </c>
      <c r="J48" s="1">
        <f t="shared" si="12"/>
        <v>1.4519886221831866E-2</v>
      </c>
      <c r="K48" s="1">
        <f t="shared" si="13"/>
        <v>1.7911338224152662E-3</v>
      </c>
    </row>
    <row r="49" spans="1:11" x14ac:dyDescent="0.25">
      <c r="A49" s="1" t="s">
        <v>16</v>
      </c>
      <c r="B49" s="1">
        <v>2.0287958115183247E-2</v>
      </c>
      <c r="C49" s="1">
        <v>1.7783046828689981E-2</v>
      </c>
      <c r="D49" s="1">
        <v>1.5671641791044775E-2</v>
      </c>
      <c r="E49" s="1">
        <v>2.1675454012888107E-2</v>
      </c>
      <c r="F49" s="1">
        <v>1.9693654266958426E-2</v>
      </c>
      <c r="G49" s="1">
        <v>2.0363636363636365E-2</v>
      </c>
      <c r="H49" s="1">
        <v>1.7751479289940829E-2</v>
      </c>
      <c r="I49" s="1">
        <v>1.7871017871017872E-2</v>
      </c>
      <c r="J49" s="1">
        <f t="shared" si="12"/>
        <v>1.8887236067419953E-2</v>
      </c>
      <c r="K49" s="1">
        <f t="shared" si="13"/>
        <v>1.8182468554629751E-3</v>
      </c>
    </row>
    <row r="50" spans="1:11" x14ac:dyDescent="0.25">
      <c r="A50" s="1" t="s">
        <v>15</v>
      </c>
      <c r="B50" s="1">
        <v>5.235602094240838E-3</v>
      </c>
      <c r="C50" s="1">
        <v>3.5566093657379964E-3</v>
      </c>
      <c r="D50" s="1">
        <v>1.4925373134328358E-3</v>
      </c>
      <c r="E50" s="1">
        <v>5.272407732864675E-3</v>
      </c>
      <c r="F50" s="1">
        <v>8.023340627279359E-3</v>
      </c>
      <c r="G50" s="1">
        <v>8.0000000000000002E-3</v>
      </c>
      <c r="H50" s="1">
        <v>5.0718512256973797E-3</v>
      </c>
      <c r="I50" s="1">
        <v>4.662004662004662E-3</v>
      </c>
      <c r="J50" s="1">
        <f t="shared" si="12"/>
        <v>5.1642941276572188E-3</v>
      </c>
      <c r="K50" s="1">
        <f t="shared" si="13"/>
        <v>2.0174066537608669E-3</v>
      </c>
    </row>
    <row r="51" spans="1:11" x14ac:dyDescent="0.25">
      <c r="A51" s="1" t="s">
        <v>81</v>
      </c>
      <c r="B51" s="1">
        <f>SUM(B38:B50)</f>
        <v>1</v>
      </c>
      <c r="C51" s="1">
        <f t="shared" ref="C51:I51" si="14">SUM(C38:C50)</f>
        <v>0.99999999999999989</v>
      </c>
      <c r="D51" s="1">
        <f t="shared" si="14"/>
        <v>0.99999999999999989</v>
      </c>
      <c r="E51" s="1">
        <f t="shared" si="14"/>
        <v>0.99999999999999989</v>
      </c>
      <c r="F51" s="1">
        <f t="shared" si="14"/>
        <v>1</v>
      </c>
      <c r="G51" s="1">
        <f t="shared" si="14"/>
        <v>0.99999999999999989</v>
      </c>
      <c r="H51" s="1">
        <f t="shared" si="14"/>
        <v>0.99999999999999989</v>
      </c>
      <c r="I51" s="1">
        <f t="shared" si="14"/>
        <v>1.0000000000000002</v>
      </c>
      <c r="J51" s="1"/>
      <c r="K5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F145-EE68-4087-960E-BB86FE8867FE}">
  <dimension ref="A1:U72"/>
  <sheetViews>
    <sheetView workbookViewId="0">
      <selection activeCell="Q72" sqref="Q72"/>
    </sheetView>
  </sheetViews>
  <sheetFormatPr defaultRowHeight="13.8" x14ac:dyDescent="0.25"/>
  <cols>
    <col min="1" max="1" width="19.5546875" customWidth="1"/>
    <col min="21" max="21" width="16.77734375" customWidth="1"/>
  </cols>
  <sheetData>
    <row r="1" spans="1:21" ht="17.399999999999999" x14ac:dyDescent="0.3">
      <c r="A1" s="11" t="s">
        <v>67</v>
      </c>
    </row>
    <row r="3" spans="1:21" x14ac:dyDescent="0.25">
      <c r="A3" s="1"/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56</v>
      </c>
      <c r="L3" s="1" t="s">
        <v>57</v>
      </c>
      <c r="M3" s="1" t="s">
        <v>58</v>
      </c>
      <c r="N3" s="1" t="s">
        <v>59</v>
      </c>
      <c r="O3" s="1" t="s">
        <v>60</v>
      </c>
      <c r="P3" s="1" t="s">
        <v>61</v>
      </c>
      <c r="Q3" s="1" t="s">
        <v>62</v>
      </c>
      <c r="R3" s="1" t="s">
        <v>63</v>
      </c>
      <c r="S3" s="1" t="s">
        <v>64</v>
      </c>
      <c r="T3" s="1"/>
      <c r="U3" s="1"/>
    </row>
    <row r="4" spans="1:21" x14ac:dyDescent="0.25">
      <c r="A4" s="1" t="s">
        <v>84</v>
      </c>
      <c r="B4" s="1">
        <v>598</v>
      </c>
      <c r="C4" s="1">
        <v>406</v>
      </c>
      <c r="D4" s="1">
        <v>480</v>
      </c>
      <c r="E4" s="1">
        <v>502</v>
      </c>
      <c r="F4" s="1">
        <v>305</v>
      </c>
      <c r="G4" s="1">
        <v>244</v>
      </c>
      <c r="H4" s="1">
        <v>270</v>
      </c>
      <c r="I4" s="1">
        <v>144</v>
      </c>
      <c r="J4" s="1">
        <v>197</v>
      </c>
      <c r="K4" s="1">
        <v>236</v>
      </c>
      <c r="L4" s="1">
        <v>201</v>
      </c>
      <c r="M4" s="1">
        <v>279</v>
      </c>
      <c r="N4" s="1">
        <v>161</v>
      </c>
      <c r="O4" s="1">
        <v>133</v>
      </c>
      <c r="P4" s="1">
        <v>187</v>
      </c>
      <c r="Q4" s="1">
        <v>248</v>
      </c>
      <c r="R4" s="1">
        <v>121</v>
      </c>
      <c r="S4" s="1">
        <v>123</v>
      </c>
      <c r="T4" s="1"/>
      <c r="U4" s="1"/>
    </row>
    <row r="5" spans="1:21" x14ac:dyDescent="0.25">
      <c r="A5" s="1" t="s">
        <v>13</v>
      </c>
      <c r="B5" s="1">
        <v>41</v>
      </c>
      <c r="C5" s="1">
        <v>27</v>
      </c>
      <c r="D5" s="1">
        <v>25</v>
      </c>
      <c r="E5" s="1">
        <v>40</v>
      </c>
      <c r="F5" s="1">
        <v>14</v>
      </c>
      <c r="G5" s="1">
        <v>8</v>
      </c>
      <c r="H5" s="1">
        <v>11</v>
      </c>
      <c r="I5" s="1">
        <v>8</v>
      </c>
      <c r="J5" s="1">
        <v>9</v>
      </c>
      <c r="K5" s="1">
        <v>8</v>
      </c>
      <c r="L5" s="1">
        <v>8</v>
      </c>
      <c r="M5" s="1">
        <v>14</v>
      </c>
      <c r="N5" s="1">
        <v>19</v>
      </c>
      <c r="O5" s="1">
        <v>12</v>
      </c>
      <c r="P5" s="1">
        <v>14</v>
      </c>
      <c r="Q5" s="1">
        <v>19</v>
      </c>
      <c r="R5" s="1">
        <v>10</v>
      </c>
      <c r="S5" s="1">
        <v>10</v>
      </c>
      <c r="T5" s="1"/>
      <c r="U5" s="1"/>
    </row>
    <row r="6" spans="1:21" x14ac:dyDescent="0.25">
      <c r="A6" s="1" t="s">
        <v>11</v>
      </c>
      <c r="B6" s="1">
        <v>17</v>
      </c>
      <c r="C6" s="1">
        <v>18</v>
      </c>
      <c r="D6" s="1">
        <v>24</v>
      </c>
      <c r="E6" s="1">
        <v>7</v>
      </c>
      <c r="F6" s="1">
        <v>14</v>
      </c>
      <c r="G6" s="1">
        <v>24</v>
      </c>
      <c r="H6" s="1">
        <v>16</v>
      </c>
      <c r="I6" s="1">
        <v>19</v>
      </c>
      <c r="J6" s="1">
        <v>29</v>
      </c>
      <c r="K6" s="1">
        <v>32</v>
      </c>
      <c r="L6" s="1">
        <v>23</v>
      </c>
      <c r="M6" s="1">
        <v>28</v>
      </c>
      <c r="N6" s="1">
        <v>16</v>
      </c>
      <c r="O6" s="1">
        <v>16</v>
      </c>
      <c r="P6" s="1">
        <v>19</v>
      </c>
      <c r="Q6" s="1">
        <v>23</v>
      </c>
      <c r="R6" s="1">
        <v>15</v>
      </c>
      <c r="S6" s="1">
        <v>15</v>
      </c>
      <c r="T6" s="1"/>
      <c r="U6" s="1"/>
    </row>
    <row r="7" spans="1:21" x14ac:dyDescent="0.25">
      <c r="A7" s="1" t="s">
        <v>9</v>
      </c>
      <c r="B7" s="1">
        <v>206</v>
      </c>
      <c r="C7" s="1">
        <v>65</v>
      </c>
      <c r="D7" s="1">
        <v>28</v>
      </c>
      <c r="E7" s="1">
        <v>99</v>
      </c>
      <c r="F7" s="1">
        <v>190</v>
      </c>
      <c r="G7" s="1">
        <v>97</v>
      </c>
      <c r="H7" s="1">
        <v>177</v>
      </c>
      <c r="I7" s="1">
        <v>66</v>
      </c>
      <c r="J7" s="1">
        <v>56</v>
      </c>
      <c r="K7" s="1">
        <v>51</v>
      </c>
      <c r="L7" s="1">
        <v>32</v>
      </c>
      <c r="M7" s="1">
        <v>37</v>
      </c>
      <c r="N7" s="1">
        <v>31</v>
      </c>
      <c r="O7" s="1">
        <v>35</v>
      </c>
      <c r="P7" s="1">
        <v>37</v>
      </c>
      <c r="Q7" s="1">
        <v>49</v>
      </c>
      <c r="R7" s="1">
        <v>89</v>
      </c>
      <c r="S7" s="1">
        <v>97</v>
      </c>
      <c r="T7" s="1"/>
      <c r="U7" s="1"/>
    </row>
    <row r="8" spans="1:21" x14ac:dyDescent="0.25">
      <c r="A8" s="1" t="s">
        <v>7</v>
      </c>
      <c r="B8" s="1">
        <v>57</v>
      </c>
      <c r="C8" s="1">
        <v>66</v>
      </c>
      <c r="D8" s="1">
        <v>94</v>
      </c>
      <c r="E8" s="1">
        <v>83</v>
      </c>
      <c r="F8" s="1">
        <v>17</v>
      </c>
      <c r="G8" s="1">
        <v>21</v>
      </c>
      <c r="H8" s="1">
        <v>30</v>
      </c>
      <c r="I8" s="1">
        <v>11</v>
      </c>
      <c r="J8" s="1">
        <v>22</v>
      </c>
      <c r="K8" s="1">
        <v>22</v>
      </c>
      <c r="L8" s="1">
        <v>19</v>
      </c>
      <c r="M8" s="1">
        <v>27</v>
      </c>
      <c r="N8" s="1">
        <v>10</v>
      </c>
      <c r="O8" s="1">
        <v>8</v>
      </c>
      <c r="P8" s="1">
        <v>25</v>
      </c>
      <c r="Q8" s="1">
        <v>27</v>
      </c>
      <c r="R8" s="1">
        <v>20</v>
      </c>
      <c r="S8" s="1">
        <v>19</v>
      </c>
      <c r="T8" s="1"/>
      <c r="U8" s="1"/>
    </row>
    <row r="9" spans="1:21" x14ac:dyDescent="0.25">
      <c r="A9" s="1" t="s">
        <v>68</v>
      </c>
      <c r="B9" s="1">
        <v>25</v>
      </c>
      <c r="C9" s="1">
        <v>23</v>
      </c>
      <c r="D9" s="1">
        <v>21</v>
      </c>
      <c r="E9" s="1">
        <v>12</v>
      </c>
      <c r="F9" s="1">
        <v>14</v>
      </c>
      <c r="G9" s="1">
        <v>17</v>
      </c>
      <c r="H9" s="1">
        <v>21</v>
      </c>
      <c r="I9" s="1">
        <v>12</v>
      </c>
      <c r="J9" s="1">
        <v>16</v>
      </c>
      <c r="K9" s="1">
        <v>24</v>
      </c>
      <c r="L9" s="1">
        <v>15</v>
      </c>
      <c r="M9" s="1">
        <v>17</v>
      </c>
      <c r="N9" s="1">
        <v>16</v>
      </c>
      <c r="O9" s="1">
        <v>14</v>
      </c>
      <c r="P9" s="1">
        <v>14</v>
      </c>
      <c r="Q9" s="1">
        <v>17</v>
      </c>
      <c r="R9" s="1">
        <v>6</v>
      </c>
      <c r="S9" s="1">
        <v>7</v>
      </c>
      <c r="T9" s="1"/>
      <c r="U9" s="1"/>
    </row>
    <row r="10" spans="1:21" x14ac:dyDescent="0.25">
      <c r="A10" s="1" t="s">
        <v>5</v>
      </c>
      <c r="B10" s="1">
        <v>54</v>
      </c>
      <c r="C10" s="1">
        <v>17</v>
      </c>
      <c r="D10" s="1">
        <v>20</v>
      </c>
      <c r="E10" s="1">
        <v>22</v>
      </c>
      <c r="F10" s="1">
        <v>37</v>
      </c>
      <c r="G10" s="1">
        <v>14</v>
      </c>
      <c r="H10" s="1">
        <v>14</v>
      </c>
      <c r="I10" s="1">
        <v>8</v>
      </c>
      <c r="J10" s="1">
        <v>6</v>
      </c>
      <c r="K10" s="1">
        <v>6</v>
      </c>
      <c r="L10" s="1">
        <v>4</v>
      </c>
      <c r="M10" s="1">
        <v>7</v>
      </c>
      <c r="N10" s="1">
        <v>5</v>
      </c>
      <c r="O10" s="1">
        <v>4</v>
      </c>
      <c r="P10" s="1">
        <v>7</v>
      </c>
      <c r="Q10" s="1">
        <v>9</v>
      </c>
      <c r="R10" s="1">
        <v>11</v>
      </c>
      <c r="S10" s="1">
        <v>10</v>
      </c>
      <c r="T10" s="1"/>
      <c r="U10" s="1"/>
    </row>
    <row r="11" spans="1:21" x14ac:dyDescent="0.25">
      <c r="A11" s="1" t="s">
        <v>4</v>
      </c>
      <c r="B11" s="1">
        <v>27</v>
      </c>
      <c r="C11" s="1">
        <v>10</v>
      </c>
      <c r="D11" s="1">
        <v>12</v>
      </c>
      <c r="E11" s="1">
        <v>8</v>
      </c>
      <c r="F11" s="1">
        <v>6</v>
      </c>
      <c r="G11" s="1">
        <v>5</v>
      </c>
      <c r="H11" s="1">
        <v>5</v>
      </c>
      <c r="I11" s="1">
        <v>2</v>
      </c>
      <c r="J11" s="1">
        <v>3</v>
      </c>
      <c r="K11" s="1">
        <v>3</v>
      </c>
      <c r="L11" s="1">
        <v>11</v>
      </c>
      <c r="M11" s="1">
        <v>9</v>
      </c>
      <c r="N11" s="1">
        <v>7</v>
      </c>
      <c r="O11" s="1">
        <v>7</v>
      </c>
      <c r="P11" s="1">
        <v>5</v>
      </c>
      <c r="Q11" s="1">
        <v>7</v>
      </c>
      <c r="R11" s="1">
        <v>3</v>
      </c>
      <c r="S11" s="1">
        <v>3</v>
      </c>
      <c r="T11" s="1"/>
      <c r="U11" s="1"/>
    </row>
    <row r="12" spans="1:21" x14ac:dyDescent="0.25">
      <c r="A12" s="1" t="s">
        <v>3</v>
      </c>
      <c r="B12" s="1">
        <v>131</v>
      </c>
      <c r="C12" s="1">
        <v>91</v>
      </c>
      <c r="D12" s="1">
        <v>119</v>
      </c>
      <c r="E12" s="1">
        <v>107</v>
      </c>
      <c r="F12" s="1">
        <v>385</v>
      </c>
      <c r="G12" s="1">
        <v>270</v>
      </c>
      <c r="H12" s="1">
        <v>341</v>
      </c>
      <c r="I12" s="1">
        <v>222</v>
      </c>
      <c r="J12" s="1">
        <v>89</v>
      </c>
      <c r="K12" s="1">
        <v>89</v>
      </c>
      <c r="L12" s="1">
        <v>78</v>
      </c>
      <c r="M12" s="1">
        <v>75</v>
      </c>
      <c r="N12" s="1">
        <v>73</v>
      </c>
      <c r="O12" s="1">
        <v>69</v>
      </c>
      <c r="P12" s="1">
        <v>82</v>
      </c>
      <c r="Q12" s="1">
        <v>82</v>
      </c>
      <c r="R12" s="1">
        <v>84</v>
      </c>
      <c r="S12" s="1">
        <v>83</v>
      </c>
      <c r="T12" s="1"/>
      <c r="U12" s="1"/>
    </row>
    <row r="13" spans="1:21" x14ac:dyDescent="0.25">
      <c r="A13" s="1" t="s">
        <v>86</v>
      </c>
      <c r="B13" s="1">
        <v>532</v>
      </c>
      <c r="C13" s="1">
        <v>326</v>
      </c>
      <c r="D13" s="1">
        <v>435</v>
      </c>
      <c r="E13" s="1">
        <v>402</v>
      </c>
      <c r="F13" s="1">
        <v>311</v>
      </c>
      <c r="G13" s="1">
        <v>181</v>
      </c>
      <c r="H13" s="1">
        <v>229</v>
      </c>
      <c r="I13" s="1">
        <v>161</v>
      </c>
      <c r="J13" s="1">
        <v>93</v>
      </c>
      <c r="K13" s="1">
        <v>88</v>
      </c>
      <c r="L13" s="1">
        <v>81</v>
      </c>
      <c r="M13" s="1">
        <v>81</v>
      </c>
      <c r="N13" s="1">
        <v>74</v>
      </c>
      <c r="O13" s="1">
        <v>69</v>
      </c>
      <c r="P13" s="1">
        <v>94</v>
      </c>
      <c r="Q13" s="1">
        <v>99</v>
      </c>
      <c r="R13" s="1">
        <v>54</v>
      </c>
      <c r="S13" s="1">
        <v>55</v>
      </c>
      <c r="T13" s="1"/>
      <c r="U13" s="1"/>
    </row>
    <row r="14" spans="1:21" x14ac:dyDescent="0.25">
      <c r="A14" s="1" t="s">
        <v>70</v>
      </c>
      <c r="B14" s="1">
        <v>136</v>
      </c>
      <c r="C14" s="1">
        <v>100</v>
      </c>
      <c r="D14" s="1">
        <v>101</v>
      </c>
      <c r="E14" s="1">
        <v>112</v>
      </c>
      <c r="F14" s="1">
        <v>158</v>
      </c>
      <c r="G14" s="1">
        <v>107</v>
      </c>
      <c r="H14" s="1">
        <v>154</v>
      </c>
      <c r="I14" s="1">
        <v>90</v>
      </c>
      <c r="J14" s="1">
        <v>40</v>
      </c>
      <c r="K14" s="1">
        <v>38</v>
      </c>
      <c r="L14" s="1">
        <v>38</v>
      </c>
      <c r="M14" s="1">
        <v>39</v>
      </c>
      <c r="N14" s="1">
        <v>35</v>
      </c>
      <c r="O14" s="1">
        <v>36</v>
      </c>
      <c r="P14" s="1">
        <v>49</v>
      </c>
      <c r="Q14" s="1">
        <v>51</v>
      </c>
      <c r="R14" s="1">
        <v>30</v>
      </c>
      <c r="S14" s="1">
        <v>36</v>
      </c>
      <c r="T14" s="1"/>
      <c r="U14" s="1"/>
    </row>
    <row r="15" spans="1:21" x14ac:dyDescent="0.25">
      <c r="A15" s="1" t="s">
        <v>2</v>
      </c>
      <c r="B15" s="1">
        <v>59</v>
      </c>
      <c r="C15" s="1">
        <v>38</v>
      </c>
      <c r="D15" s="1">
        <v>44</v>
      </c>
      <c r="E15" s="1">
        <v>52</v>
      </c>
      <c r="F15" s="1">
        <v>55</v>
      </c>
      <c r="G15" s="1">
        <v>42</v>
      </c>
      <c r="H15" s="1">
        <v>56</v>
      </c>
      <c r="I15" s="1">
        <v>43</v>
      </c>
      <c r="J15" s="1">
        <v>12</v>
      </c>
      <c r="K15" s="1">
        <v>14</v>
      </c>
      <c r="L15" s="1">
        <v>14</v>
      </c>
      <c r="M15" s="1">
        <v>14</v>
      </c>
      <c r="N15" s="1">
        <v>17</v>
      </c>
      <c r="O15" s="1">
        <v>18</v>
      </c>
      <c r="P15" s="1">
        <v>18</v>
      </c>
      <c r="Q15" s="1">
        <v>17</v>
      </c>
      <c r="R15" s="1">
        <v>19</v>
      </c>
      <c r="S15" s="1">
        <v>18</v>
      </c>
      <c r="T15" s="1"/>
      <c r="U15" s="1"/>
    </row>
    <row r="16" spans="1:21" x14ac:dyDescent="0.25">
      <c r="A16" s="1" t="s">
        <v>72</v>
      </c>
      <c r="B16" s="1">
        <v>4</v>
      </c>
      <c r="C16" s="1">
        <v>4</v>
      </c>
      <c r="D16" s="1">
        <v>5</v>
      </c>
      <c r="E16" s="1">
        <v>3</v>
      </c>
      <c r="F16" s="1">
        <v>11</v>
      </c>
      <c r="G16" s="1">
        <v>2</v>
      </c>
      <c r="H16" s="1">
        <v>7</v>
      </c>
      <c r="I16" s="1">
        <v>6</v>
      </c>
      <c r="J16" s="1">
        <v>25</v>
      </c>
      <c r="K16" s="1">
        <v>25</v>
      </c>
      <c r="L16" s="1">
        <v>21</v>
      </c>
      <c r="M16" s="1">
        <v>22</v>
      </c>
      <c r="N16" s="1">
        <v>25</v>
      </c>
      <c r="O16" s="1">
        <v>22</v>
      </c>
      <c r="P16" s="1">
        <v>24</v>
      </c>
      <c r="Q16" s="1">
        <v>26</v>
      </c>
      <c r="R16" s="1">
        <v>6</v>
      </c>
      <c r="S16" s="1">
        <v>6</v>
      </c>
      <c r="T16" s="1"/>
      <c r="U16" s="1"/>
    </row>
    <row r="17" spans="1:21" x14ac:dyDescent="0.25">
      <c r="A17" s="1" t="s">
        <v>1</v>
      </c>
      <c r="B17" s="1">
        <v>25</v>
      </c>
      <c r="C17" s="1">
        <v>10</v>
      </c>
      <c r="D17" s="1">
        <v>20</v>
      </c>
      <c r="E17" s="1">
        <v>20</v>
      </c>
      <c r="F17" s="1">
        <v>23</v>
      </c>
      <c r="G17" s="1">
        <v>13</v>
      </c>
      <c r="H17" s="1">
        <v>19</v>
      </c>
      <c r="I17" s="1">
        <v>9</v>
      </c>
      <c r="J17" s="1">
        <v>20</v>
      </c>
      <c r="K17" s="1">
        <v>20</v>
      </c>
      <c r="L17" s="1">
        <v>21</v>
      </c>
      <c r="M17" s="1">
        <v>21</v>
      </c>
      <c r="N17" s="1">
        <v>26</v>
      </c>
      <c r="O17" s="1">
        <v>23</v>
      </c>
      <c r="P17" s="1">
        <v>18</v>
      </c>
      <c r="Q17" s="1">
        <v>18</v>
      </c>
      <c r="R17" s="1">
        <v>6</v>
      </c>
      <c r="S17" s="1">
        <v>6</v>
      </c>
      <c r="T17" s="1"/>
      <c r="U17" s="1"/>
    </row>
    <row r="18" spans="1:21" x14ac:dyDescent="0.25">
      <c r="A18" s="1" t="s">
        <v>85</v>
      </c>
      <c r="B18" s="1">
        <v>155</v>
      </c>
      <c r="C18" s="1">
        <v>68</v>
      </c>
      <c r="D18" s="1">
        <v>84</v>
      </c>
      <c r="E18" s="1">
        <v>92</v>
      </c>
      <c r="F18" s="1">
        <v>129</v>
      </c>
      <c r="G18" s="1">
        <v>65</v>
      </c>
      <c r="H18" s="1">
        <v>100</v>
      </c>
      <c r="I18" s="1">
        <v>48</v>
      </c>
      <c r="J18" s="1">
        <v>34</v>
      </c>
      <c r="K18" s="1">
        <v>38</v>
      </c>
      <c r="L18" s="1">
        <v>41</v>
      </c>
      <c r="M18" s="1">
        <v>53</v>
      </c>
      <c r="N18" s="1">
        <v>56</v>
      </c>
      <c r="O18" s="1">
        <v>51</v>
      </c>
      <c r="P18" s="1">
        <v>40</v>
      </c>
      <c r="Q18" s="1">
        <v>49</v>
      </c>
      <c r="R18" s="1">
        <v>41</v>
      </c>
      <c r="S18" s="1">
        <v>44</v>
      </c>
      <c r="T18" s="1"/>
      <c r="U18" s="1"/>
    </row>
    <row r="19" spans="1:21" x14ac:dyDescent="0.25">
      <c r="A19" s="1" t="s">
        <v>0</v>
      </c>
      <c r="B19" s="1">
        <v>44</v>
      </c>
      <c r="C19" s="1">
        <v>29</v>
      </c>
      <c r="D19" s="1">
        <v>33</v>
      </c>
      <c r="E19" s="1">
        <v>24</v>
      </c>
      <c r="F19" s="1">
        <v>29</v>
      </c>
      <c r="G19" s="1">
        <v>19</v>
      </c>
      <c r="H19" s="1">
        <v>21</v>
      </c>
      <c r="I19" s="1">
        <v>27</v>
      </c>
      <c r="J19" s="1">
        <v>34</v>
      </c>
      <c r="K19" s="1">
        <v>42</v>
      </c>
      <c r="L19" s="1">
        <v>37</v>
      </c>
      <c r="M19" s="1">
        <v>42</v>
      </c>
      <c r="N19" s="1">
        <v>31</v>
      </c>
      <c r="O19" s="1">
        <v>29</v>
      </c>
      <c r="P19" s="1">
        <v>17</v>
      </c>
      <c r="Q19" s="1">
        <v>30</v>
      </c>
      <c r="R19" s="1">
        <v>37</v>
      </c>
      <c r="S19" s="1">
        <v>28</v>
      </c>
      <c r="T19" s="1"/>
      <c r="U19" s="1"/>
    </row>
    <row r="20" spans="1:21" x14ac:dyDescent="0.25">
      <c r="A20" s="1" t="s">
        <v>74</v>
      </c>
      <c r="B20" s="1">
        <v>67</v>
      </c>
      <c r="C20" s="1">
        <v>36</v>
      </c>
      <c r="D20" s="1">
        <v>51</v>
      </c>
      <c r="E20" s="1">
        <v>55</v>
      </c>
      <c r="F20" s="1">
        <v>85</v>
      </c>
      <c r="G20" s="1">
        <v>53</v>
      </c>
      <c r="H20" s="1">
        <v>36</v>
      </c>
      <c r="I20" s="1">
        <v>39</v>
      </c>
      <c r="J20" s="1">
        <v>11</v>
      </c>
      <c r="K20" s="1">
        <v>12</v>
      </c>
      <c r="L20" s="1">
        <v>6</v>
      </c>
      <c r="M20" s="1">
        <v>9</v>
      </c>
      <c r="N20" s="1">
        <v>9</v>
      </c>
      <c r="O20" s="1">
        <v>7</v>
      </c>
      <c r="P20" s="1">
        <v>9</v>
      </c>
      <c r="Q20" s="1">
        <v>9</v>
      </c>
      <c r="R20" s="1">
        <v>22</v>
      </c>
      <c r="S20" s="1">
        <v>22</v>
      </c>
      <c r="T20" s="1"/>
      <c r="U20" s="1"/>
    </row>
    <row r="21" spans="1:21" x14ac:dyDescent="0.25">
      <c r="A21" s="1" t="s">
        <v>26</v>
      </c>
      <c r="B21" s="1">
        <v>26</v>
      </c>
      <c r="C21" s="1">
        <v>21</v>
      </c>
      <c r="D21" s="1">
        <v>25</v>
      </c>
      <c r="E21" s="1">
        <v>27</v>
      </c>
      <c r="F21" s="1">
        <v>57</v>
      </c>
      <c r="G21" s="1">
        <v>44</v>
      </c>
      <c r="H21" s="1">
        <v>44</v>
      </c>
      <c r="I21" s="1">
        <v>34</v>
      </c>
      <c r="J21" s="1">
        <v>14</v>
      </c>
      <c r="K21" s="1">
        <v>18</v>
      </c>
      <c r="L21" s="1">
        <v>18</v>
      </c>
      <c r="M21" s="1">
        <v>19</v>
      </c>
      <c r="N21" s="1">
        <v>15</v>
      </c>
      <c r="O21" s="1">
        <v>15</v>
      </c>
      <c r="P21" s="1">
        <v>21</v>
      </c>
      <c r="Q21" s="1">
        <v>19</v>
      </c>
      <c r="R21" s="1">
        <v>8</v>
      </c>
      <c r="S21" s="1">
        <v>8</v>
      </c>
      <c r="T21" s="1"/>
      <c r="U21" s="1"/>
    </row>
    <row r="22" spans="1:21" x14ac:dyDescent="0.25">
      <c r="A22" s="1" t="s">
        <v>78</v>
      </c>
      <c r="B22" s="1">
        <v>2</v>
      </c>
      <c r="C22" s="1">
        <v>3</v>
      </c>
      <c r="D22" s="1">
        <v>4</v>
      </c>
      <c r="E22" s="1">
        <v>7</v>
      </c>
      <c r="F22" s="1">
        <v>14</v>
      </c>
      <c r="G22" s="1">
        <v>4</v>
      </c>
      <c r="H22" s="1">
        <v>13</v>
      </c>
      <c r="I22" s="1">
        <v>3</v>
      </c>
      <c r="J22" s="1">
        <v>8</v>
      </c>
      <c r="K22" s="1">
        <v>9</v>
      </c>
      <c r="L22" s="1">
        <v>7</v>
      </c>
      <c r="M22" s="1">
        <v>5</v>
      </c>
      <c r="N22" s="1">
        <v>3</v>
      </c>
      <c r="O22" s="1">
        <v>3</v>
      </c>
      <c r="P22" s="1">
        <v>4</v>
      </c>
      <c r="Q22" s="1">
        <v>4</v>
      </c>
      <c r="R22" s="1">
        <v>15</v>
      </c>
      <c r="S22" s="1">
        <v>15</v>
      </c>
      <c r="T22" s="1"/>
      <c r="U22" s="1"/>
    </row>
    <row r="23" spans="1:21" x14ac:dyDescent="0.25">
      <c r="A23" s="1" t="s">
        <v>76</v>
      </c>
      <c r="B23" s="1">
        <v>5</v>
      </c>
      <c r="C23" s="1">
        <v>3</v>
      </c>
      <c r="D23" s="1">
        <v>6</v>
      </c>
      <c r="E23" s="1">
        <v>3</v>
      </c>
      <c r="F23" s="1">
        <v>6</v>
      </c>
      <c r="G23" s="1">
        <v>5</v>
      </c>
      <c r="H23" s="1">
        <v>2</v>
      </c>
      <c r="I23" s="1">
        <v>3</v>
      </c>
      <c r="J23" s="1">
        <v>4</v>
      </c>
      <c r="K23" s="1">
        <v>4</v>
      </c>
      <c r="L23" s="1">
        <v>5</v>
      </c>
      <c r="M23" s="1">
        <v>5</v>
      </c>
      <c r="N23" s="1">
        <v>3</v>
      </c>
      <c r="O23" s="1">
        <v>3</v>
      </c>
      <c r="P23" s="1">
        <v>0</v>
      </c>
      <c r="Q23" s="1">
        <v>0</v>
      </c>
      <c r="R23" s="1">
        <v>5</v>
      </c>
      <c r="S23" s="1">
        <v>5</v>
      </c>
      <c r="T23" s="1"/>
      <c r="U23" s="1"/>
    </row>
    <row r="24" spans="1:21" x14ac:dyDescent="0.25">
      <c r="A24" s="1" t="s">
        <v>80</v>
      </c>
      <c r="B24" s="1">
        <f>SUM(B4:B23)</f>
        <v>2211</v>
      </c>
      <c r="C24" s="1">
        <f>SUM(C4:C23)</f>
        <v>1361</v>
      </c>
      <c r="D24" s="1">
        <f>SUM(D4:D23)</f>
        <v>1631</v>
      </c>
      <c r="E24" s="1">
        <f t="shared" ref="E24:S24" si="0">SUM(E4:E23)</f>
        <v>1677</v>
      </c>
      <c r="F24" s="1">
        <f t="shared" si="0"/>
        <v>1860</v>
      </c>
      <c r="G24" s="1">
        <f t="shared" si="0"/>
        <v>1235</v>
      </c>
      <c r="H24" s="1">
        <f t="shared" si="0"/>
        <v>1566</v>
      </c>
      <c r="I24" s="1">
        <f t="shared" si="0"/>
        <v>955</v>
      </c>
      <c r="J24" s="1">
        <f t="shared" si="0"/>
        <v>722</v>
      </c>
      <c r="K24" s="1">
        <f t="shared" si="0"/>
        <v>779</v>
      </c>
      <c r="L24" s="1">
        <f t="shared" si="0"/>
        <v>680</v>
      </c>
      <c r="M24" s="1">
        <f t="shared" si="0"/>
        <v>803</v>
      </c>
      <c r="N24" s="1">
        <f t="shared" si="0"/>
        <v>632</v>
      </c>
      <c r="O24" s="1">
        <f t="shared" si="0"/>
        <v>574</v>
      </c>
      <c r="P24" s="1">
        <f t="shared" si="0"/>
        <v>684</v>
      </c>
      <c r="Q24" s="1">
        <f t="shared" si="0"/>
        <v>803</v>
      </c>
      <c r="R24" s="1">
        <f t="shared" si="0"/>
        <v>602</v>
      </c>
      <c r="S24" s="1">
        <f t="shared" si="0"/>
        <v>610</v>
      </c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 t="s">
        <v>47</v>
      </c>
      <c r="C27" s="1" t="s">
        <v>48</v>
      </c>
      <c r="D27" s="1" t="s">
        <v>49</v>
      </c>
      <c r="E27" s="1" t="s">
        <v>50</v>
      </c>
      <c r="F27" s="1" t="s">
        <v>51</v>
      </c>
      <c r="G27" s="1" t="s">
        <v>52</v>
      </c>
      <c r="H27" s="1" t="s">
        <v>53</v>
      </c>
      <c r="I27" s="1" t="s">
        <v>54</v>
      </c>
      <c r="J27" s="1" t="s">
        <v>83</v>
      </c>
      <c r="K27" s="1" t="s">
        <v>82</v>
      </c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 t="s">
        <v>84</v>
      </c>
      <c r="B28" s="1">
        <f>B4/2211</f>
        <v>0.27046585255540478</v>
      </c>
      <c r="C28" s="1">
        <f>C4/1361</f>
        <v>0.29831006612784716</v>
      </c>
      <c r="D28" s="1">
        <f>D4/1631</f>
        <v>0.29429797670141017</v>
      </c>
      <c r="E28" s="1">
        <f>E4/1677</f>
        <v>0.29934406678592723</v>
      </c>
      <c r="F28" s="1">
        <f>F4/1860</f>
        <v>0.16397849462365591</v>
      </c>
      <c r="G28" s="1">
        <f>G4/1235</f>
        <v>0.19757085020242915</v>
      </c>
      <c r="H28" s="1">
        <f>H4/1566</f>
        <v>0.17241379310344829</v>
      </c>
      <c r="I28" s="1">
        <f>I4/955</f>
        <v>0.15078534031413612</v>
      </c>
      <c r="J28" s="1">
        <f>AVERAGE(B28:I28)</f>
        <v>0.23089580505178239</v>
      </c>
      <c r="K28" s="1">
        <f>_xlfn.STDEV.P(B28:I28)</f>
        <v>6.1483516584567077E-2</v>
      </c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 t="s">
        <v>13</v>
      </c>
      <c r="B29" s="1">
        <f>B5/2211</f>
        <v>1.854364540931705E-2</v>
      </c>
      <c r="C29" s="1">
        <f>C5/1361</f>
        <v>1.9838354151359296E-2</v>
      </c>
      <c r="D29" s="1">
        <f>D5/1631</f>
        <v>1.5328019619865114E-2</v>
      </c>
      <c r="E29" s="1">
        <f>E5/1677</f>
        <v>2.3852116875372691E-2</v>
      </c>
      <c r="F29" s="1">
        <f>F5/1860</f>
        <v>7.526881720430108E-3</v>
      </c>
      <c r="G29" s="1">
        <f>G5/1235</f>
        <v>6.4777327935222669E-3</v>
      </c>
      <c r="H29" s="1">
        <f>H5/1566</f>
        <v>7.0242656449553001E-3</v>
      </c>
      <c r="I29" s="1">
        <f>I5/955</f>
        <v>8.3769633507853412E-3</v>
      </c>
      <c r="J29" s="1">
        <f t="shared" ref="J29:J47" si="1">AVERAGE(B29:I29)</f>
        <v>1.3370997445700895E-2</v>
      </c>
      <c r="K29" s="1">
        <f t="shared" ref="K29:K47" si="2">_xlfn.STDEV.P(B29:I29)</f>
        <v>6.4144266820001941E-3</v>
      </c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 t="s">
        <v>11</v>
      </c>
      <c r="B30" s="1">
        <f t="shared" ref="B30:B47" si="3">B6/2211</f>
        <v>7.6888285843509721E-3</v>
      </c>
      <c r="C30" s="1">
        <f t="shared" ref="C30:C47" si="4">C6/1361</f>
        <v>1.3225569434239529E-2</v>
      </c>
      <c r="D30" s="1">
        <f t="shared" ref="D30:D47" si="5">D6/1631</f>
        <v>1.4714898835070508E-2</v>
      </c>
      <c r="E30" s="1">
        <f t="shared" ref="E30:E47" si="6">E6/1677</f>
        <v>4.1741204531902205E-3</v>
      </c>
      <c r="F30" s="1">
        <f t="shared" ref="F30:F47" si="7">F6/1860</f>
        <v>7.526881720430108E-3</v>
      </c>
      <c r="G30" s="1">
        <f t="shared" ref="G30:G47" si="8">G6/1235</f>
        <v>1.9433198380566803E-2</v>
      </c>
      <c r="H30" s="1">
        <f t="shared" ref="H30:H47" si="9">H6/1566</f>
        <v>1.0217113665389528E-2</v>
      </c>
      <c r="I30" s="1">
        <f t="shared" ref="I30:I47" si="10">I6/955</f>
        <v>1.9895287958115182E-2</v>
      </c>
      <c r="J30" s="1">
        <f t="shared" si="1"/>
        <v>1.2109487378919107E-2</v>
      </c>
      <c r="K30" s="1">
        <f t="shared" si="2"/>
        <v>5.3547043198193516E-3</v>
      </c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 t="s">
        <v>9</v>
      </c>
      <c r="B31" s="1">
        <f t="shared" si="3"/>
        <v>9.3170511080958848E-2</v>
      </c>
      <c r="C31" s="1">
        <f t="shared" si="4"/>
        <v>4.7759000734753858E-2</v>
      </c>
      <c r="D31" s="1">
        <f t="shared" si="5"/>
        <v>1.7167381974248927E-2</v>
      </c>
      <c r="E31" s="1">
        <f t="shared" si="6"/>
        <v>5.9033989266547404E-2</v>
      </c>
      <c r="F31" s="1">
        <f t="shared" si="7"/>
        <v>0.10215053763440861</v>
      </c>
      <c r="G31" s="1">
        <f t="shared" si="8"/>
        <v>7.8542510121457493E-2</v>
      </c>
      <c r="H31" s="1">
        <f t="shared" si="9"/>
        <v>0.11302681992337164</v>
      </c>
      <c r="I31" s="1">
        <f t="shared" si="10"/>
        <v>6.9109947643979056E-2</v>
      </c>
      <c r="J31" s="1">
        <f t="shared" si="1"/>
        <v>7.2495087297465718E-2</v>
      </c>
      <c r="K31" s="1">
        <f t="shared" si="2"/>
        <v>2.926602304983178E-2</v>
      </c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 t="s">
        <v>7</v>
      </c>
      <c r="B32" s="1">
        <f t="shared" si="3"/>
        <v>2.5780189959294438E-2</v>
      </c>
      <c r="C32" s="1">
        <f t="shared" si="4"/>
        <v>4.8493754592211606E-2</v>
      </c>
      <c r="D32" s="1">
        <f t="shared" si="5"/>
        <v>5.7633353770692827E-2</v>
      </c>
      <c r="E32" s="1">
        <f t="shared" si="6"/>
        <v>4.9493142516398331E-2</v>
      </c>
      <c r="F32" s="1">
        <f t="shared" si="7"/>
        <v>9.1397849462365593E-3</v>
      </c>
      <c r="G32" s="1">
        <f t="shared" si="8"/>
        <v>1.7004048582995951E-2</v>
      </c>
      <c r="H32" s="1">
        <f t="shared" si="9"/>
        <v>1.9157088122605363E-2</v>
      </c>
      <c r="I32" s="1">
        <f t="shared" si="10"/>
        <v>1.1518324607329843E-2</v>
      </c>
      <c r="J32" s="1">
        <f t="shared" si="1"/>
        <v>2.9777460887220615E-2</v>
      </c>
      <c r="K32" s="1">
        <f t="shared" si="2"/>
        <v>1.7910188444175766E-2</v>
      </c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 t="s">
        <v>68</v>
      </c>
      <c r="B33" s="1">
        <f t="shared" si="3"/>
        <v>1.1307100859339666E-2</v>
      </c>
      <c r="C33" s="1">
        <f t="shared" si="4"/>
        <v>1.6899338721528288E-2</v>
      </c>
      <c r="D33" s="1">
        <f t="shared" si="5"/>
        <v>1.2875536480686695E-2</v>
      </c>
      <c r="E33" s="1">
        <f t="shared" si="6"/>
        <v>7.1556350626118068E-3</v>
      </c>
      <c r="F33" s="1">
        <f t="shared" si="7"/>
        <v>7.526881720430108E-3</v>
      </c>
      <c r="G33" s="1">
        <f t="shared" si="8"/>
        <v>1.3765182186234818E-2</v>
      </c>
      <c r="H33" s="1">
        <f t="shared" si="9"/>
        <v>1.3409961685823755E-2</v>
      </c>
      <c r="I33" s="1">
        <f t="shared" si="10"/>
        <v>1.2565445026178011E-2</v>
      </c>
      <c r="J33" s="1">
        <f t="shared" si="1"/>
        <v>1.1938135217854143E-2</v>
      </c>
      <c r="K33" s="1">
        <f t="shared" si="2"/>
        <v>3.0438426006363126E-3</v>
      </c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 t="s">
        <v>5</v>
      </c>
      <c r="B34" s="1">
        <f t="shared" si="3"/>
        <v>2.4423337856173677E-2</v>
      </c>
      <c r="C34" s="1">
        <f t="shared" si="4"/>
        <v>1.2490815576781777E-2</v>
      </c>
      <c r="D34" s="1">
        <f t="shared" si="5"/>
        <v>1.2262415695892091E-2</v>
      </c>
      <c r="E34" s="1">
        <f t="shared" si="6"/>
        <v>1.3118664281454979E-2</v>
      </c>
      <c r="F34" s="1">
        <f t="shared" si="7"/>
        <v>1.9892473118279571E-2</v>
      </c>
      <c r="G34" s="1">
        <f t="shared" si="8"/>
        <v>1.1336032388663968E-2</v>
      </c>
      <c r="H34" s="1">
        <f t="shared" si="9"/>
        <v>8.9399744572158362E-3</v>
      </c>
      <c r="I34" s="1">
        <f t="shared" si="10"/>
        <v>8.3769633507853412E-3</v>
      </c>
      <c r="J34" s="1">
        <f t="shared" si="1"/>
        <v>1.3855084590655906E-2</v>
      </c>
      <c r="K34" s="1">
        <f t="shared" si="2"/>
        <v>5.1671065437886056E-3</v>
      </c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 t="s">
        <v>4</v>
      </c>
      <c r="B35" s="1">
        <f t="shared" si="3"/>
        <v>1.2211668928086838E-2</v>
      </c>
      <c r="C35" s="1">
        <f t="shared" si="4"/>
        <v>7.3475385745775165E-3</v>
      </c>
      <c r="D35" s="1">
        <f t="shared" si="5"/>
        <v>7.357449417535254E-3</v>
      </c>
      <c r="E35" s="1">
        <f t="shared" si="6"/>
        <v>4.7704233750745376E-3</v>
      </c>
      <c r="F35" s="1">
        <f t="shared" si="7"/>
        <v>3.2258064516129032E-3</v>
      </c>
      <c r="G35" s="1">
        <f t="shared" si="8"/>
        <v>4.048582995951417E-3</v>
      </c>
      <c r="H35" s="1">
        <f t="shared" si="9"/>
        <v>3.1928480204342275E-3</v>
      </c>
      <c r="I35" s="1">
        <f t="shared" si="10"/>
        <v>2.0942408376963353E-3</v>
      </c>
      <c r="J35" s="1">
        <f t="shared" si="1"/>
        <v>5.531069825121129E-3</v>
      </c>
      <c r="K35" s="1">
        <f t="shared" si="2"/>
        <v>3.0950623912626941E-3</v>
      </c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 t="s">
        <v>3</v>
      </c>
      <c r="B36" s="1">
        <f t="shared" si="3"/>
        <v>5.9249208502939847E-2</v>
      </c>
      <c r="C36" s="1">
        <f t="shared" si="4"/>
        <v>6.6862601028655405E-2</v>
      </c>
      <c r="D36" s="1">
        <f t="shared" si="5"/>
        <v>7.2961373390557943E-2</v>
      </c>
      <c r="E36" s="1">
        <f t="shared" si="6"/>
        <v>6.3804412641621941E-2</v>
      </c>
      <c r="F36" s="1">
        <f t="shared" si="7"/>
        <v>0.20698924731182797</v>
      </c>
      <c r="G36" s="1">
        <f t="shared" si="8"/>
        <v>0.21862348178137653</v>
      </c>
      <c r="H36" s="1">
        <f t="shared" si="9"/>
        <v>0.21775223499361429</v>
      </c>
      <c r="I36" s="1">
        <f t="shared" si="10"/>
        <v>0.23246073298429321</v>
      </c>
      <c r="J36" s="1">
        <f t="shared" si="1"/>
        <v>0.14233791157936088</v>
      </c>
      <c r="K36" s="1">
        <f t="shared" si="2"/>
        <v>7.6965573582582325E-2</v>
      </c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 t="s">
        <v>86</v>
      </c>
      <c r="B37" s="1">
        <f t="shared" si="3"/>
        <v>0.24061510628674807</v>
      </c>
      <c r="C37" s="1">
        <f t="shared" si="4"/>
        <v>0.23952975753122704</v>
      </c>
      <c r="D37" s="1">
        <f t="shared" si="5"/>
        <v>0.26670754138565295</v>
      </c>
      <c r="E37" s="1">
        <f t="shared" si="6"/>
        <v>0.23971377459749552</v>
      </c>
      <c r="F37" s="1">
        <f t="shared" si="7"/>
        <v>0.16720430107526882</v>
      </c>
      <c r="G37" s="1">
        <f t="shared" si="8"/>
        <v>0.1465587044534413</v>
      </c>
      <c r="H37" s="1">
        <f t="shared" si="9"/>
        <v>0.14623243933588762</v>
      </c>
      <c r="I37" s="1">
        <f t="shared" si="10"/>
        <v>0.16858638743455498</v>
      </c>
      <c r="J37" s="1">
        <f t="shared" si="1"/>
        <v>0.20189350151253455</v>
      </c>
      <c r="K37" s="1">
        <f t="shared" si="2"/>
        <v>4.6124669846615181E-2</v>
      </c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 t="s">
        <v>70</v>
      </c>
      <c r="B38" s="1">
        <f t="shared" si="3"/>
        <v>6.1510628674807777E-2</v>
      </c>
      <c r="C38" s="1">
        <f t="shared" si="4"/>
        <v>7.3475385745775168E-2</v>
      </c>
      <c r="D38" s="1">
        <f t="shared" si="5"/>
        <v>6.1925199264255056E-2</v>
      </c>
      <c r="E38" s="1">
        <f t="shared" si="6"/>
        <v>6.6785927251043528E-2</v>
      </c>
      <c r="F38" s="1">
        <f t="shared" si="7"/>
        <v>8.4946236559139784E-2</v>
      </c>
      <c r="G38" s="1">
        <f t="shared" si="8"/>
        <v>8.663967611336032E-2</v>
      </c>
      <c r="H38" s="1">
        <f t="shared" si="9"/>
        <v>9.8339719029374204E-2</v>
      </c>
      <c r="I38" s="1">
        <f t="shared" si="10"/>
        <v>9.4240837696335081E-2</v>
      </c>
      <c r="J38" s="1">
        <f t="shared" si="1"/>
        <v>7.848295129176136E-2</v>
      </c>
      <c r="K38" s="1">
        <f t="shared" si="2"/>
        <v>1.357858330475136E-2</v>
      </c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1" t="s">
        <v>2</v>
      </c>
      <c r="B39" s="1">
        <f t="shared" si="3"/>
        <v>2.668475802804161E-2</v>
      </c>
      <c r="C39" s="1">
        <f t="shared" si="4"/>
        <v>2.7920646583394562E-2</v>
      </c>
      <c r="D39" s="1">
        <f t="shared" si="5"/>
        <v>2.6977314530962599E-2</v>
      </c>
      <c r="E39" s="1">
        <f t="shared" si="6"/>
        <v>3.1007751937984496E-2</v>
      </c>
      <c r="F39" s="1">
        <f t="shared" si="7"/>
        <v>2.9569892473118281E-2</v>
      </c>
      <c r="G39" s="1">
        <f t="shared" si="8"/>
        <v>3.4008097165991902E-2</v>
      </c>
      <c r="H39" s="1">
        <f t="shared" si="9"/>
        <v>3.5759897828863345E-2</v>
      </c>
      <c r="I39" s="1">
        <f t="shared" si="10"/>
        <v>4.5026178010471207E-2</v>
      </c>
      <c r="J39" s="1">
        <f t="shared" si="1"/>
        <v>3.2119317069853499E-2</v>
      </c>
      <c r="K39" s="1">
        <f t="shared" si="2"/>
        <v>5.7526839020416304E-3</v>
      </c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1" t="s">
        <v>72</v>
      </c>
      <c r="B40" s="1">
        <f t="shared" si="3"/>
        <v>1.8091361374943465E-3</v>
      </c>
      <c r="C40" s="1">
        <f t="shared" si="4"/>
        <v>2.9390154298310064E-3</v>
      </c>
      <c r="D40" s="1">
        <f t="shared" si="5"/>
        <v>3.0656039239730227E-3</v>
      </c>
      <c r="E40" s="1">
        <f t="shared" si="6"/>
        <v>1.7889087656529517E-3</v>
      </c>
      <c r="F40" s="1">
        <f t="shared" si="7"/>
        <v>5.9139784946236557E-3</v>
      </c>
      <c r="G40" s="1">
        <f t="shared" si="8"/>
        <v>1.6194331983805667E-3</v>
      </c>
      <c r="H40" s="1">
        <f t="shared" si="9"/>
        <v>4.4699872286079181E-3</v>
      </c>
      <c r="I40" s="1">
        <f t="shared" si="10"/>
        <v>6.2827225130890054E-3</v>
      </c>
      <c r="J40" s="1">
        <f t="shared" si="1"/>
        <v>3.4860982114565593E-3</v>
      </c>
      <c r="K40" s="1">
        <f t="shared" si="2"/>
        <v>1.7441672386556719E-3</v>
      </c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1" t="s">
        <v>1</v>
      </c>
      <c r="B41" s="1">
        <f t="shared" si="3"/>
        <v>1.1307100859339666E-2</v>
      </c>
      <c r="C41" s="1">
        <f t="shared" si="4"/>
        <v>7.3475385745775165E-3</v>
      </c>
      <c r="D41" s="1">
        <f t="shared" si="5"/>
        <v>1.2262415695892091E-2</v>
      </c>
      <c r="E41" s="1">
        <f t="shared" si="6"/>
        <v>1.1926058437686345E-2</v>
      </c>
      <c r="F41" s="1">
        <f t="shared" si="7"/>
        <v>1.2365591397849462E-2</v>
      </c>
      <c r="G41" s="1">
        <f t="shared" si="8"/>
        <v>1.0526315789473684E-2</v>
      </c>
      <c r="H41" s="1">
        <f t="shared" si="9"/>
        <v>1.2132822477650063E-2</v>
      </c>
      <c r="I41" s="1">
        <f t="shared" si="10"/>
        <v>9.4240837696335077E-3</v>
      </c>
      <c r="J41" s="1">
        <f t="shared" si="1"/>
        <v>1.0911490875262792E-2</v>
      </c>
      <c r="K41" s="1">
        <f t="shared" si="2"/>
        <v>1.646185265551138E-3</v>
      </c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1" t="s">
        <v>85</v>
      </c>
      <c r="B42" s="1">
        <f t="shared" si="3"/>
        <v>7.0104025327905925E-2</v>
      </c>
      <c r="C42" s="1">
        <f t="shared" si="4"/>
        <v>4.996326230712711E-2</v>
      </c>
      <c r="D42" s="1">
        <f t="shared" si="5"/>
        <v>5.1502145922746781E-2</v>
      </c>
      <c r="E42" s="1">
        <f t="shared" si="6"/>
        <v>5.4859868813357186E-2</v>
      </c>
      <c r="F42" s="1">
        <f t="shared" si="7"/>
        <v>6.9354838709677416E-2</v>
      </c>
      <c r="G42" s="1">
        <f t="shared" si="8"/>
        <v>5.2631578947368418E-2</v>
      </c>
      <c r="H42" s="1">
        <f t="shared" si="9"/>
        <v>6.3856960408684549E-2</v>
      </c>
      <c r="I42" s="1">
        <f t="shared" si="10"/>
        <v>5.0261780104712044E-2</v>
      </c>
      <c r="J42" s="1">
        <f t="shared" si="1"/>
        <v>5.7816807567697429E-2</v>
      </c>
      <c r="K42" s="1">
        <f t="shared" si="2"/>
        <v>8.0222111721229006E-3</v>
      </c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1" t="s">
        <v>0</v>
      </c>
      <c r="B43" s="1">
        <f t="shared" si="3"/>
        <v>1.9900497512437811E-2</v>
      </c>
      <c r="C43" s="1">
        <f t="shared" si="4"/>
        <v>2.1307861866274799E-2</v>
      </c>
      <c r="D43" s="1">
        <f t="shared" si="5"/>
        <v>2.023298589822195E-2</v>
      </c>
      <c r="E43" s="1">
        <f t="shared" si="6"/>
        <v>1.4311270125223614E-2</v>
      </c>
      <c r="F43" s="1">
        <f t="shared" si="7"/>
        <v>1.5591397849462365E-2</v>
      </c>
      <c r="G43" s="1">
        <f t="shared" si="8"/>
        <v>1.5384615384615385E-2</v>
      </c>
      <c r="H43" s="1">
        <f t="shared" si="9"/>
        <v>1.3409961685823755E-2</v>
      </c>
      <c r="I43" s="1">
        <f t="shared" si="10"/>
        <v>2.8272251308900525E-2</v>
      </c>
      <c r="J43" s="1">
        <f t="shared" si="1"/>
        <v>1.8551355203870027E-2</v>
      </c>
      <c r="K43" s="1">
        <f t="shared" si="2"/>
        <v>4.6090136448860399E-3</v>
      </c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1" t="s">
        <v>74</v>
      </c>
      <c r="B44" s="1">
        <f t="shared" si="3"/>
        <v>3.0303030303030304E-2</v>
      </c>
      <c r="C44" s="1">
        <f t="shared" si="4"/>
        <v>2.6451138868479059E-2</v>
      </c>
      <c r="D44" s="1">
        <f t="shared" si="5"/>
        <v>3.1269160024524831E-2</v>
      </c>
      <c r="E44" s="1">
        <f t="shared" si="6"/>
        <v>3.2796660703637445E-2</v>
      </c>
      <c r="F44" s="1">
        <f t="shared" si="7"/>
        <v>4.5698924731182797E-2</v>
      </c>
      <c r="G44" s="1">
        <f t="shared" si="8"/>
        <v>4.2914979757085019E-2</v>
      </c>
      <c r="H44" s="1">
        <f t="shared" si="9"/>
        <v>2.2988505747126436E-2</v>
      </c>
      <c r="I44" s="1">
        <f t="shared" si="10"/>
        <v>4.0837696335078534E-2</v>
      </c>
      <c r="J44" s="1">
        <f t="shared" si="1"/>
        <v>3.4157512058768054E-2</v>
      </c>
      <c r="K44" s="1">
        <f t="shared" si="2"/>
        <v>7.6133823146712727E-3</v>
      </c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1" t="s">
        <v>26</v>
      </c>
      <c r="B45" s="1">
        <f t="shared" si="3"/>
        <v>1.1759384893713252E-2</v>
      </c>
      <c r="C45" s="1">
        <f t="shared" si="4"/>
        <v>1.5429831006612785E-2</v>
      </c>
      <c r="D45" s="1">
        <f t="shared" si="5"/>
        <v>1.5328019619865114E-2</v>
      </c>
      <c r="E45" s="1">
        <f t="shared" si="6"/>
        <v>1.6100178890876567E-2</v>
      </c>
      <c r="F45" s="1">
        <f t="shared" si="7"/>
        <v>3.0645161290322579E-2</v>
      </c>
      <c r="G45" s="1">
        <f t="shared" si="8"/>
        <v>3.5627530364372467E-2</v>
      </c>
      <c r="H45" s="1">
        <f t="shared" si="9"/>
        <v>2.8097062579821201E-2</v>
      </c>
      <c r="I45" s="1">
        <f t="shared" si="10"/>
        <v>3.5602094240837698E-2</v>
      </c>
      <c r="J45" s="1">
        <f t="shared" si="1"/>
        <v>2.3573657860802712E-2</v>
      </c>
      <c r="K45" s="1">
        <f t="shared" si="2"/>
        <v>9.2883588066789216E-3</v>
      </c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1" t="s">
        <v>78</v>
      </c>
      <c r="B46" s="1">
        <f t="shared" si="3"/>
        <v>9.0456806874717323E-4</v>
      </c>
      <c r="C46" s="1">
        <f t="shared" si="4"/>
        <v>2.204261572373255E-3</v>
      </c>
      <c r="D46" s="1">
        <f t="shared" si="5"/>
        <v>2.452483139178418E-3</v>
      </c>
      <c r="E46" s="1">
        <f t="shared" si="6"/>
        <v>4.1741204531902205E-3</v>
      </c>
      <c r="F46" s="1">
        <f t="shared" si="7"/>
        <v>7.526881720430108E-3</v>
      </c>
      <c r="G46" s="1">
        <f t="shared" si="8"/>
        <v>3.2388663967611335E-3</v>
      </c>
      <c r="H46" s="1">
        <f t="shared" si="9"/>
        <v>8.3014048531289911E-3</v>
      </c>
      <c r="I46" s="1">
        <f t="shared" si="10"/>
        <v>3.1413612565445027E-3</v>
      </c>
      <c r="J46" s="1">
        <f t="shared" si="1"/>
        <v>3.9929934325442255E-3</v>
      </c>
      <c r="K46" s="1">
        <f t="shared" si="2"/>
        <v>2.4364080171045089E-3</v>
      </c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1" t="s">
        <v>76</v>
      </c>
      <c r="B47" s="1">
        <f t="shared" si="3"/>
        <v>2.2614201718679332E-3</v>
      </c>
      <c r="C47" s="1">
        <f t="shared" si="4"/>
        <v>2.204261572373255E-3</v>
      </c>
      <c r="D47" s="1">
        <f t="shared" si="5"/>
        <v>3.678724708767627E-3</v>
      </c>
      <c r="E47" s="1">
        <f t="shared" si="6"/>
        <v>1.7889087656529517E-3</v>
      </c>
      <c r="F47" s="1">
        <f t="shared" si="7"/>
        <v>3.2258064516129032E-3</v>
      </c>
      <c r="G47" s="1">
        <f t="shared" si="8"/>
        <v>4.048582995951417E-3</v>
      </c>
      <c r="H47" s="1">
        <f t="shared" si="9"/>
        <v>1.277139208173691E-3</v>
      </c>
      <c r="I47" s="1">
        <f t="shared" si="10"/>
        <v>3.1413612565445027E-3</v>
      </c>
      <c r="J47" s="1">
        <f t="shared" si="1"/>
        <v>2.7032756413680348E-3</v>
      </c>
      <c r="K47" s="1">
        <f t="shared" si="2"/>
        <v>9.0419117321350413E-4</v>
      </c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1" t="s">
        <v>81</v>
      </c>
      <c r="B48" s="1">
        <f>SUM(B28:B47)</f>
        <v>0.99999999999999989</v>
      </c>
      <c r="C48" s="1">
        <f>SUM(C28:C47)</f>
        <v>1</v>
      </c>
      <c r="D48" s="1">
        <f>SUM(D28:D47)</f>
        <v>1</v>
      </c>
      <c r="E48" s="1">
        <f t="shared" ref="E48:I48" si="11">SUM(E28:E47)</f>
        <v>0.99999999999999978</v>
      </c>
      <c r="F48" s="1">
        <f t="shared" si="11"/>
        <v>0.99999999999999989</v>
      </c>
      <c r="G48" s="1">
        <f t="shared" si="11"/>
        <v>1</v>
      </c>
      <c r="H48" s="1">
        <f t="shared" si="11"/>
        <v>1</v>
      </c>
      <c r="I48" s="1">
        <f t="shared" si="11"/>
        <v>1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51" spans="1:13" x14ac:dyDescent="0.25">
      <c r="A51" s="1"/>
      <c r="B51" s="1" t="s">
        <v>88</v>
      </c>
      <c r="C51" s="1" t="s">
        <v>56</v>
      </c>
      <c r="D51" s="1" t="s">
        <v>57</v>
      </c>
      <c r="E51" s="1" t="s">
        <v>58</v>
      </c>
      <c r="F51" s="1" t="s">
        <v>59</v>
      </c>
      <c r="G51" s="1" t="s">
        <v>60</v>
      </c>
      <c r="H51" s="1" t="s">
        <v>61</v>
      </c>
      <c r="I51" s="1" t="s">
        <v>62</v>
      </c>
      <c r="J51" s="1" t="s">
        <v>63</v>
      </c>
      <c r="K51" s="1" t="s">
        <v>64</v>
      </c>
      <c r="L51" s="1" t="s">
        <v>83</v>
      </c>
      <c r="M51" s="1" t="s">
        <v>82</v>
      </c>
    </row>
    <row r="52" spans="1:13" x14ac:dyDescent="0.25">
      <c r="A52" s="1" t="s">
        <v>84</v>
      </c>
      <c r="B52" s="1">
        <v>0.27285318559556787</v>
      </c>
      <c r="C52" s="1">
        <v>0.30295250320924261</v>
      </c>
      <c r="D52" s="1">
        <v>0.29558823529411765</v>
      </c>
      <c r="E52" s="1">
        <v>0.34744707347447074</v>
      </c>
      <c r="F52" s="1">
        <v>0.254746835443038</v>
      </c>
      <c r="G52" s="1">
        <v>0.23170731707317074</v>
      </c>
      <c r="H52" s="1">
        <v>0.27339181286549707</v>
      </c>
      <c r="I52" s="1">
        <v>0.30884184308841844</v>
      </c>
      <c r="J52" s="1">
        <v>0.2009966777408638</v>
      </c>
      <c r="K52" s="1">
        <v>0.20163934426229507</v>
      </c>
      <c r="L52" s="1">
        <f>AVERAGE(B52:K52)</f>
        <v>0.26901648280466822</v>
      </c>
      <c r="M52" s="1">
        <f>_xlfn.STDEV.P(B52:K52)</f>
        <v>4.5156352321388218E-2</v>
      </c>
    </row>
    <row r="53" spans="1:13" x14ac:dyDescent="0.25">
      <c r="A53" s="1" t="s">
        <v>13</v>
      </c>
      <c r="B53" s="1">
        <v>1.2465373961218837E-2</v>
      </c>
      <c r="C53" s="1">
        <v>1.0269576379974325E-2</v>
      </c>
      <c r="D53" s="1">
        <v>1.1764705882352941E-2</v>
      </c>
      <c r="E53" s="1">
        <v>1.7434620174346202E-2</v>
      </c>
      <c r="F53" s="1">
        <v>3.0063291139240507E-2</v>
      </c>
      <c r="G53" s="1">
        <v>2.0905923344947737E-2</v>
      </c>
      <c r="H53" s="1">
        <v>2.046783625730994E-2</v>
      </c>
      <c r="I53" s="1">
        <v>2.3661270236612703E-2</v>
      </c>
      <c r="J53" s="1">
        <v>1.6611295681063124E-2</v>
      </c>
      <c r="K53" s="1">
        <v>1.6393442622950821E-2</v>
      </c>
      <c r="L53" s="1">
        <f t="shared" ref="L53:L71" si="12">AVERAGE(B53:K53)</f>
        <v>1.8003733568001713E-2</v>
      </c>
      <c r="M53" s="1">
        <f t="shared" ref="M53:M71" si="13">_xlfn.STDEV.P(B53:K53)</f>
        <v>5.7114538323666114E-3</v>
      </c>
    </row>
    <row r="54" spans="1:13" x14ac:dyDescent="0.25">
      <c r="A54" s="1" t="s">
        <v>11</v>
      </c>
      <c r="B54" s="1">
        <v>4.0166204986149583E-2</v>
      </c>
      <c r="C54" s="1">
        <v>4.1078305519897301E-2</v>
      </c>
      <c r="D54" s="1">
        <v>3.3823529411764704E-2</v>
      </c>
      <c r="E54" s="1">
        <v>3.4869240348692404E-2</v>
      </c>
      <c r="F54" s="1">
        <v>2.5316455696202531E-2</v>
      </c>
      <c r="G54" s="1">
        <v>2.7874564459930314E-2</v>
      </c>
      <c r="H54" s="1">
        <v>2.7777777777777776E-2</v>
      </c>
      <c r="I54" s="1">
        <v>2.8642590286425903E-2</v>
      </c>
      <c r="J54" s="1">
        <v>2.4916943521594685E-2</v>
      </c>
      <c r="K54" s="1">
        <v>2.4590163934426229E-2</v>
      </c>
      <c r="L54" s="1">
        <f t="shared" si="12"/>
        <v>3.0905577594286138E-2</v>
      </c>
      <c r="M54" s="1">
        <f t="shared" si="13"/>
        <v>5.8698077787176957E-3</v>
      </c>
    </row>
    <row r="55" spans="1:13" x14ac:dyDescent="0.25">
      <c r="A55" s="1" t="s">
        <v>9</v>
      </c>
      <c r="B55" s="1">
        <v>7.7562326869806089E-2</v>
      </c>
      <c r="C55" s="1">
        <v>6.5468549422336333E-2</v>
      </c>
      <c r="D55" s="1">
        <v>4.7058823529411764E-2</v>
      </c>
      <c r="E55" s="1">
        <v>4.6077210460772101E-2</v>
      </c>
      <c r="F55" s="1">
        <v>4.9050632911392403E-2</v>
      </c>
      <c r="G55" s="1">
        <v>6.097560975609756E-2</v>
      </c>
      <c r="H55" s="1">
        <v>5.4093567251461985E-2</v>
      </c>
      <c r="I55" s="1">
        <v>6.1021170610211707E-2</v>
      </c>
      <c r="J55" s="1">
        <v>0.14784053156146179</v>
      </c>
      <c r="K55" s="1">
        <v>0.15901639344262294</v>
      </c>
      <c r="L55" s="1">
        <f t="shared" si="12"/>
        <v>7.6816481581557475E-2</v>
      </c>
      <c r="M55" s="1">
        <f t="shared" si="13"/>
        <v>3.9431830154944954E-2</v>
      </c>
    </row>
    <row r="56" spans="1:13" x14ac:dyDescent="0.25">
      <c r="A56" s="1" t="s">
        <v>7</v>
      </c>
      <c r="B56" s="1">
        <v>3.0470914127423823E-2</v>
      </c>
      <c r="C56" s="1">
        <v>2.8241335044929396E-2</v>
      </c>
      <c r="D56" s="1">
        <v>2.7941176470588237E-2</v>
      </c>
      <c r="E56" s="1">
        <v>3.3623910336239106E-2</v>
      </c>
      <c r="F56" s="1">
        <v>1.5822784810126583E-2</v>
      </c>
      <c r="G56" s="1">
        <v>1.3937282229965157E-2</v>
      </c>
      <c r="H56" s="1">
        <v>3.6549707602339179E-2</v>
      </c>
      <c r="I56" s="1">
        <v>3.3623910336239106E-2</v>
      </c>
      <c r="J56" s="1">
        <v>3.3222591362126248E-2</v>
      </c>
      <c r="K56" s="1">
        <v>3.1147540983606559E-2</v>
      </c>
      <c r="L56" s="1">
        <f t="shared" si="12"/>
        <v>2.845811533035834E-2</v>
      </c>
      <c r="M56" s="1">
        <f t="shared" si="13"/>
        <v>7.236364650447899E-3</v>
      </c>
    </row>
    <row r="57" spans="1:13" x14ac:dyDescent="0.25">
      <c r="A57" s="1" t="s">
        <v>68</v>
      </c>
      <c r="B57" s="1">
        <v>2.2160664819944598E-2</v>
      </c>
      <c r="C57" s="1">
        <v>3.0808729139922979E-2</v>
      </c>
      <c r="D57" s="1">
        <v>2.2058823529411766E-2</v>
      </c>
      <c r="E57" s="1">
        <v>2.1170610211706103E-2</v>
      </c>
      <c r="F57" s="1">
        <v>2.5316455696202531E-2</v>
      </c>
      <c r="G57" s="1">
        <v>2.4390243902439025E-2</v>
      </c>
      <c r="H57" s="1">
        <v>2.046783625730994E-2</v>
      </c>
      <c r="I57" s="1">
        <v>2.1170610211706103E-2</v>
      </c>
      <c r="J57" s="1">
        <v>9.9667774086378731E-3</v>
      </c>
      <c r="K57" s="1">
        <v>1.1475409836065573E-2</v>
      </c>
      <c r="L57" s="1">
        <f t="shared" si="12"/>
        <v>2.0898616101334651E-2</v>
      </c>
      <c r="M57" s="1">
        <f t="shared" si="13"/>
        <v>5.8437437183406415E-3</v>
      </c>
    </row>
    <row r="58" spans="1:13" x14ac:dyDescent="0.25">
      <c r="A58" s="1" t="s">
        <v>5</v>
      </c>
      <c r="B58" s="1">
        <v>8.3102493074792248E-3</v>
      </c>
      <c r="C58" s="1">
        <v>7.7021822849807449E-3</v>
      </c>
      <c r="D58" s="1">
        <v>5.8823529411764705E-3</v>
      </c>
      <c r="E58" s="1">
        <v>8.717310087173101E-3</v>
      </c>
      <c r="F58" s="1">
        <v>7.9113924050632917E-3</v>
      </c>
      <c r="G58" s="1">
        <v>6.9686411149825784E-3</v>
      </c>
      <c r="H58" s="1">
        <v>1.023391812865497E-2</v>
      </c>
      <c r="I58" s="1">
        <v>1.1207970112079701E-2</v>
      </c>
      <c r="J58" s="1">
        <v>1.8272425249169437E-2</v>
      </c>
      <c r="K58" s="1">
        <v>1.6393442622950821E-2</v>
      </c>
      <c r="L58" s="1">
        <f t="shared" si="12"/>
        <v>1.0159988425371035E-2</v>
      </c>
      <c r="M58" s="1">
        <f t="shared" si="13"/>
        <v>3.8839931428796613E-3</v>
      </c>
    </row>
    <row r="59" spans="1:13" x14ac:dyDescent="0.25">
      <c r="A59" s="1" t="s">
        <v>4</v>
      </c>
      <c r="B59" s="1">
        <v>4.1551246537396124E-3</v>
      </c>
      <c r="C59" s="1">
        <v>3.8510911424903724E-3</v>
      </c>
      <c r="D59" s="1">
        <v>1.6176470588235296E-2</v>
      </c>
      <c r="E59" s="1">
        <v>1.1207970112079701E-2</v>
      </c>
      <c r="F59" s="1">
        <v>1.1075949367088608E-2</v>
      </c>
      <c r="G59" s="1">
        <v>1.2195121951219513E-2</v>
      </c>
      <c r="H59" s="1">
        <v>7.3099415204678359E-3</v>
      </c>
      <c r="I59" s="1">
        <v>8.717310087173101E-3</v>
      </c>
      <c r="J59" s="1">
        <v>4.9833887043189366E-3</v>
      </c>
      <c r="K59" s="1">
        <v>4.9180327868852463E-3</v>
      </c>
      <c r="L59" s="1">
        <f t="shared" si="12"/>
        <v>8.4590400913698207E-3</v>
      </c>
      <c r="M59" s="1">
        <f t="shared" si="13"/>
        <v>3.9202649065389001E-3</v>
      </c>
    </row>
    <row r="60" spans="1:13" x14ac:dyDescent="0.25">
      <c r="A60" s="1" t="s">
        <v>3</v>
      </c>
      <c r="B60" s="1">
        <v>0.12326869806094183</v>
      </c>
      <c r="C60" s="1">
        <v>0.11424903722721438</v>
      </c>
      <c r="D60" s="1">
        <v>0.11470588235294117</v>
      </c>
      <c r="E60" s="1">
        <v>9.3399750933997508E-2</v>
      </c>
      <c r="F60" s="1">
        <v>0.11550632911392406</v>
      </c>
      <c r="G60" s="1">
        <v>0.12020905923344948</v>
      </c>
      <c r="H60" s="1">
        <v>0.11988304093567251</v>
      </c>
      <c r="I60" s="1">
        <v>0.10211706102117062</v>
      </c>
      <c r="J60" s="1">
        <v>0.13953488372093023</v>
      </c>
      <c r="K60" s="1">
        <v>0.1360655737704918</v>
      </c>
      <c r="L60" s="1">
        <f t="shared" si="12"/>
        <v>0.11789393163707336</v>
      </c>
      <c r="M60" s="1">
        <f t="shared" si="13"/>
        <v>1.3094914908745059E-2</v>
      </c>
    </row>
    <row r="61" spans="1:13" x14ac:dyDescent="0.25">
      <c r="A61" s="1" t="s">
        <v>86</v>
      </c>
      <c r="B61" s="1">
        <v>0.12880886426592797</v>
      </c>
      <c r="C61" s="1">
        <v>0.11296534017971759</v>
      </c>
      <c r="D61" s="1">
        <v>0.11911764705882352</v>
      </c>
      <c r="E61" s="1">
        <v>0.10087173100871731</v>
      </c>
      <c r="F61" s="1">
        <v>0.11708860759493671</v>
      </c>
      <c r="G61" s="1">
        <v>0.12020905923344948</v>
      </c>
      <c r="H61" s="1">
        <v>0.13742690058479531</v>
      </c>
      <c r="I61" s="1">
        <v>0.12328767123287671</v>
      </c>
      <c r="J61" s="1">
        <v>8.9700996677740868E-2</v>
      </c>
      <c r="K61" s="1">
        <v>9.0163934426229511E-2</v>
      </c>
      <c r="L61" s="1">
        <f t="shared" si="12"/>
        <v>0.1139640752263215</v>
      </c>
      <c r="M61" s="1">
        <f t="shared" si="13"/>
        <v>1.503553736949568E-2</v>
      </c>
    </row>
    <row r="62" spans="1:13" x14ac:dyDescent="0.25">
      <c r="A62" s="1" t="s">
        <v>70</v>
      </c>
      <c r="B62" s="1">
        <v>5.5401662049861494E-2</v>
      </c>
      <c r="C62" s="1">
        <v>4.878048780487805E-2</v>
      </c>
      <c r="D62" s="1">
        <v>5.5882352941176473E-2</v>
      </c>
      <c r="E62" s="1">
        <v>4.8567870485678705E-2</v>
      </c>
      <c r="F62" s="1">
        <v>5.5379746835443035E-2</v>
      </c>
      <c r="G62" s="1">
        <v>6.2717770034843204E-2</v>
      </c>
      <c r="H62" s="1">
        <v>7.1637426900584791E-2</v>
      </c>
      <c r="I62" s="1">
        <v>6.351183063511831E-2</v>
      </c>
      <c r="J62" s="1">
        <v>4.9833887043189369E-2</v>
      </c>
      <c r="K62" s="1">
        <v>5.9016393442622953E-2</v>
      </c>
      <c r="L62" s="1">
        <f t="shared" si="12"/>
        <v>5.7072942817339642E-2</v>
      </c>
      <c r="M62" s="1">
        <f t="shared" si="13"/>
        <v>6.9986222778575533E-3</v>
      </c>
    </row>
    <row r="63" spans="1:13" x14ac:dyDescent="0.25">
      <c r="A63" s="1" t="s">
        <v>2</v>
      </c>
      <c r="B63" s="1">
        <v>1.662049861495845E-2</v>
      </c>
      <c r="C63" s="1">
        <v>1.7971758664955071E-2</v>
      </c>
      <c r="D63" s="1">
        <v>2.0588235294117647E-2</v>
      </c>
      <c r="E63" s="1">
        <v>1.7434620174346202E-2</v>
      </c>
      <c r="F63" s="1">
        <v>2.6898734177215191E-2</v>
      </c>
      <c r="G63" s="1">
        <v>3.1358885017421602E-2</v>
      </c>
      <c r="H63" s="1">
        <v>2.6315789473684209E-2</v>
      </c>
      <c r="I63" s="1">
        <v>2.1170610211706103E-2</v>
      </c>
      <c r="J63" s="1">
        <v>3.1561461794019932E-2</v>
      </c>
      <c r="K63" s="1">
        <v>2.9508196721311476E-2</v>
      </c>
      <c r="L63" s="1">
        <f t="shared" si="12"/>
        <v>2.3942879014373589E-2</v>
      </c>
      <c r="M63" s="1">
        <f t="shared" si="13"/>
        <v>5.5583142089323904E-3</v>
      </c>
    </row>
    <row r="64" spans="1:13" x14ac:dyDescent="0.25">
      <c r="A64" s="1" t="s">
        <v>72</v>
      </c>
      <c r="B64" s="1">
        <v>3.4626038781163437E-2</v>
      </c>
      <c r="C64" s="1">
        <v>3.2092426187419767E-2</v>
      </c>
      <c r="D64" s="1">
        <v>3.0882352941176472E-2</v>
      </c>
      <c r="E64" s="1">
        <v>2.7397260273972601E-2</v>
      </c>
      <c r="F64" s="1">
        <v>3.9556962025316458E-2</v>
      </c>
      <c r="G64" s="1">
        <v>3.8327526132404179E-2</v>
      </c>
      <c r="H64" s="1">
        <v>3.5087719298245612E-2</v>
      </c>
      <c r="I64" s="1">
        <v>3.2378580323785801E-2</v>
      </c>
      <c r="J64" s="1">
        <v>9.9667774086378731E-3</v>
      </c>
      <c r="K64" s="1">
        <v>9.8360655737704927E-3</v>
      </c>
      <c r="L64" s="1">
        <f t="shared" si="12"/>
        <v>2.9015170894589271E-2</v>
      </c>
      <c r="M64" s="1">
        <f t="shared" si="13"/>
        <v>1.0118163889136375E-2</v>
      </c>
    </row>
    <row r="65" spans="1:13" x14ac:dyDescent="0.25">
      <c r="A65" s="1" t="s">
        <v>1</v>
      </c>
      <c r="B65" s="1">
        <v>2.7700831024930747E-2</v>
      </c>
      <c r="C65" s="1">
        <v>2.5673940949935817E-2</v>
      </c>
      <c r="D65" s="1">
        <v>3.0882352941176472E-2</v>
      </c>
      <c r="E65" s="1">
        <v>2.6151930261519303E-2</v>
      </c>
      <c r="F65" s="1">
        <v>4.1139240506329111E-2</v>
      </c>
      <c r="G65" s="1">
        <v>4.0069686411149823E-2</v>
      </c>
      <c r="H65" s="1">
        <v>2.6315789473684209E-2</v>
      </c>
      <c r="I65" s="1">
        <v>2.2415940224159402E-2</v>
      </c>
      <c r="J65" s="1">
        <v>9.9667774086378731E-3</v>
      </c>
      <c r="K65" s="1">
        <v>9.8360655737704927E-3</v>
      </c>
      <c r="L65" s="1">
        <f t="shared" si="12"/>
        <v>2.6015255477529326E-2</v>
      </c>
      <c r="M65" s="1">
        <f t="shared" si="13"/>
        <v>9.9261883697358867E-3</v>
      </c>
    </row>
    <row r="66" spans="1:13" x14ac:dyDescent="0.25">
      <c r="A66" s="1" t="s">
        <v>85</v>
      </c>
      <c r="B66" s="1">
        <v>4.7091412742382273E-2</v>
      </c>
      <c r="C66" s="1">
        <v>4.878048780487805E-2</v>
      </c>
      <c r="D66" s="1">
        <v>6.0294117647058824E-2</v>
      </c>
      <c r="E66" s="1">
        <v>6.6002490660024907E-2</v>
      </c>
      <c r="F66" s="1">
        <v>8.8607594936708861E-2</v>
      </c>
      <c r="G66" s="1">
        <v>8.885017421602788E-2</v>
      </c>
      <c r="H66" s="1">
        <v>5.8479532163742687E-2</v>
      </c>
      <c r="I66" s="1">
        <v>6.1021170610211707E-2</v>
      </c>
      <c r="J66" s="1">
        <v>6.8106312292358806E-2</v>
      </c>
      <c r="K66" s="1">
        <v>7.2131147540983612E-2</v>
      </c>
      <c r="L66" s="1">
        <f t="shared" si="12"/>
        <v>6.5936444061437754E-2</v>
      </c>
      <c r="M66" s="1">
        <f t="shared" si="13"/>
        <v>1.3576341514225491E-2</v>
      </c>
    </row>
    <row r="67" spans="1:13" x14ac:dyDescent="0.25">
      <c r="A67" s="1" t="s">
        <v>0</v>
      </c>
      <c r="B67" s="1">
        <v>4.7091412742382273E-2</v>
      </c>
      <c r="C67" s="1">
        <v>5.391527599486521E-2</v>
      </c>
      <c r="D67" s="1">
        <v>5.4411764705882354E-2</v>
      </c>
      <c r="E67" s="1">
        <v>5.2303860523038606E-2</v>
      </c>
      <c r="F67" s="1">
        <v>4.9050632911392403E-2</v>
      </c>
      <c r="G67" s="1">
        <v>5.0522648083623695E-2</v>
      </c>
      <c r="H67" s="1">
        <v>2.4853801169590642E-2</v>
      </c>
      <c r="I67" s="1">
        <v>3.7359900373599E-2</v>
      </c>
      <c r="J67" s="1">
        <v>6.1461794019933555E-2</v>
      </c>
      <c r="K67" s="1">
        <v>4.5901639344262293E-2</v>
      </c>
      <c r="L67" s="1">
        <f t="shared" si="12"/>
        <v>4.7687272986857002E-2</v>
      </c>
      <c r="M67" s="1">
        <f t="shared" si="13"/>
        <v>9.6774005807322844E-3</v>
      </c>
    </row>
    <row r="68" spans="1:13" x14ac:dyDescent="0.25">
      <c r="A68" s="1" t="s">
        <v>74</v>
      </c>
      <c r="B68" s="1">
        <v>1.5235457063711912E-2</v>
      </c>
      <c r="C68" s="1">
        <v>1.540436456996149E-2</v>
      </c>
      <c r="D68" s="1">
        <v>8.8235294117647058E-3</v>
      </c>
      <c r="E68" s="1">
        <v>1.1207970112079701E-2</v>
      </c>
      <c r="F68" s="1">
        <v>1.4240506329113924E-2</v>
      </c>
      <c r="G68" s="1">
        <v>1.2195121951219513E-2</v>
      </c>
      <c r="H68" s="1">
        <v>1.3157894736842105E-2</v>
      </c>
      <c r="I68" s="1">
        <v>1.1207970112079701E-2</v>
      </c>
      <c r="J68" s="1">
        <v>3.6544850498338874E-2</v>
      </c>
      <c r="K68" s="1">
        <v>3.6065573770491806E-2</v>
      </c>
      <c r="L68" s="1">
        <f t="shared" si="12"/>
        <v>1.7408323855560372E-2</v>
      </c>
      <c r="M68" s="1">
        <f t="shared" si="13"/>
        <v>9.6379613386430567E-3</v>
      </c>
    </row>
    <row r="69" spans="1:13" x14ac:dyDescent="0.25">
      <c r="A69" s="1" t="s">
        <v>26</v>
      </c>
      <c r="B69" s="1">
        <v>1.9390581717451522E-2</v>
      </c>
      <c r="C69" s="1">
        <v>2.3106546854942234E-2</v>
      </c>
      <c r="D69" s="1">
        <v>2.6470588235294117E-2</v>
      </c>
      <c r="E69" s="1">
        <v>2.3661270236612703E-2</v>
      </c>
      <c r="F69" s="1">
        <v>2.3734177215189875E-2</v>
      </c>
      <c r="G69" s="1">
        <v>2.6132404181184669E-2</v>
      </c>
      <c r="H69" s="1">
        <v>3.0701754385964911E-2</v>
      </c>
      <c r="I69" s="1">
        <v>2.3661270236612703E-2</v>
      </c>
      <c r="J69" s="1">
        <v>1.3289036544850499E-2</v>
      </c>
      <c r="K69" s="1">
        <v>1.3114754098360656E-2</v>
      </c>
      <c r="L69" s="1">
        <f t="shared" si="12"/>
        <v>2.232623837064639E-2</v>
      </c>
      <c r="M69" s="1">
        <f t="shared" si="13"/>
        <v>5.3207906847750133E-3</v>
      </c>
    </row>
    <row r="70" spans="1:13" x14ac:dyDescent="0.25">
      <c r="A70" s="1" t="s">
        <v>78</v>
      </c>
      <c r="B70" s="1">
        <v>1.1080332409972299E-2</v>
      </c>
      <c r="C70" s="1">
        <v>1.1553273427471117E-2</v>
      </c>
      <c r="D70" s="1">
        <v>1.0294117647058823E-2</v>
      </c>
      <c r="E70" s="1">
        <v>6.2266500622665004E-3</v>
      </c>
      <c r="F70" s="1">
        <v>4.7468354430379748E-3</v>
      </c>
      <c r="G70" s="1">
        <v>5.2264808362369342E-3</v>
      </c>
      <c r="H70" s="1">
        <v>5.8479532163742687E-3</v>
      </c>
      <c r="I70" s="1">
        <v>4.9813200498132005E-3</v>
      </c>
      <c r="J70" s="1">
        <v>2.4916943521594685E-2</v>
      </c>
      <c r="K70" s="1">
        <v>2.4590163934426229E-2</v>
      </c>
      <c r="L70" s="1">
        <f t="shared" si="12"/>
        <v>1.0946407054825202E-2</v>
      </c>
      <c r="M70" s="1">
        <f t="shared" si="13"/>
        <v>7.3290145308236134E-3</v>
      </c>
    </row>
    <row r="71" spans="1:13" x14ac:dyDescent="0.25">
      <c r="A71" s="1" t="s">
        <v>76</v>
      </c>
      <c r="B71" s="1">
        <v>5.5401662049861496E-3</v>
      </c>
      <c r="C71" s="1">
        <v>5.1347881899871627E-3</v>
      </c>
      <c r="D71" s="1">
        <v>7.3529411764705881E-3</v>
      </c>
      <c r="E71" s="1">
        <v>6.2266500622665004E-3</v>
      </c>
      <c r="F71" s="1">
        <v>4.7468354430379748E-3</v>
      </c>
      <c r="G71" s="1">
        <v>5.2264808362369342E-3</v>
      </c>
      <c r="H71" s="1">
        <v>0</v>
      </c>
      <c r="I71" s="1">
        <v>0</v>
      </c>
      <c r="J71" s="1">
        <v>8.3056478405315621E-3</v>
      </c>
      <c r="K71" s="1">
        <v>8.1967213114754103E-3</v>
      </c>
      <c r="L71" s="1">
        <f t="shared" si="12"/>
        <v>5.0730231064992281E-3</v>
      </c>
      <c r="M71" s="1">
        <f t="shared" si="13"/>
        <v>2.8028440350912642E-3</v>
      </c>
    </row>
    <row r="72" spans="1:13" x14ac:dyDescent="0.25">
      <c r="A72" s="1" t="s">
        <v>81</v>
      </c>
      <c r="B72" s="1">
        <f>SUM(B52:B71)</f>
        <v>0.99999999999999989</v>
      </c>
      <c r="C72" s="1">
        <f t="shared" ref="C72:K72" si="14">SUM(C52:C71)</f>
        <v>1.0000000000000002</v>
      </c>
      <c r="D72" s="1">
        <f t="shared" si="14"/>
        <v>1</v>
      </c>
      <c r="E72" s="1">
        <f t="shared" si="14"/>
        <v>1.0000000000000002</v>
      </c>
      <c r="F72" s="1">
        <f t="shared" si="14"/>
        <v>1</v>
      </c>
      <c r="G72" s="1">
        <f t="shared" si="14"/>
        <v>1.0000000000000002</v>
      </c>
      <c r="H72" s="1">
        <f t="shared" si="14"/>
        <v>1</v>
      </c>
      <c r="I72" s="1">
        <f t="shared" si="14"/>
        <v>1</v>
      </c>
      <c r="J72" s="1">
        <f t="shared" si="14"/>
        <v>1</v>
      </c>
      <c r="K72" s="1">
        <f t="shared" si="14"/>
        <v>1</v>
      </c>
      <c r="L72" s="1"/>
      <c r="M7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Celltype_number_percentage</vt:lpstr>
      <vt:lpstr>Celltype_num_percentage_group</vt:lpstr>
      <vt:lpstr>lung_celltype_number_library</vt:lpstr>
      <vt:lpstr>gill_celltype_number_library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2022-08-19T06:05:17Z</dcterms:created>
  <dcterms:modified xsi:type="dcterms:W3CDTF">2022-11-20T04:44:47Z</dcterms:modified>
</cp:coreProperties>
</file>